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7AB89E75-0037-4B66-B9B9-819F4F69A400}" xr6:coauthVersionLast="36" xr6:coauthVersionMax="47" xr10:uidLastSave="{00000000-0000-0000-0000-000000000000}"/>
  <bookViews>
    <workbookView xWindow="1755" yWindow="2565" windowWidth="21285" windowHeight="9795" activeTab="2" xr2:uid="{00000000-000D-0000-FFFF-FFFF00000000}"/>
  </bookViews>
  <sheets>
    <sheet name="2024.01.17" sheetId="1" r:id="rId1"/>
    <sheet name="контрольная 2024.01.17" sheetId="2" r:id="rId2"/>
    <sheet name="Сравнение двух ночей" sheetId="4" r:id="rId3"/>
    <sheet name="Толен и SMASS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Y37" i="5"/>
  <c r="Y32" i="5" s="1"/>
  <c r="X37" i="5"/>
  <c r="H37" i="5"/>
  <c r="I37" i="5" s="1"/>
  <c r="Y33" i="5"/>
  <c r="CJ28" i="5"/>
  <c r="CK28" i="5" s="1"/>
  <c r="BT28" i="5"/>
  <c r="BU28" i="5" s="1"/>
  <c r="BD28" i="5"/>
  <c r="BE28" i="5" s="1"/>
  <c r="AN28" i="5"/>
  <c r="AO28" i="5" s="1"/>
  <c r="Y28" i="5"/>
  <c r="Y21" i="5" s="1"/>
  <c r="X28" i="5"/>
  <c r="H28" i="5"/>
  <c r="I28" i="5" s="1"/>
  <c r="Y24" i="5"/>
  <c r="Y19" i="5"/>
  <c r="Y14" i="5" s="1"/>
  <c r="X19" i="5"/>
  <c r="H19" i="5"/>
  <c r="I19" i="5" s="1"/>
  <c r="Y15" i="5"/>
  <c r="X10" i="5"/>
  <c r="Y10" i="5" s="1"/>
  <c r="H10" i="5"/>
  <c r="I10" i="5" s="1"/>
  <c r="BU66" i="5" l="1"/>
  <c r="BU68" i="5"/>
  <c r="BU74" i="5"/>
  <c r="BU70" i="5"/>
  <c r="BU71" i="5"/>
  <c r="BU72" i="5"/>
  <c r="BU69" i="5"/>
  <c r="BU67" i="5"/>
  <c r="I32" i="5"/>
  <c r="I33" i="5"/>
  <c r="I31" i="5"/>
  <c r="I38" i="5"/>
  <c r="I35" i="5"/>
  <c r="I34" i="5"/>
  <c r="I30" i="5"/>
  <c r="I36" i="5"/>
  <c r="I39" i="5"/>
  <c r="I41" i="5"/>
  <c r="I45" i="5"/>
  <c r="I43" i="5"/>
  <c r="I47" i="5"/>
  <c r="I44" i="5"/>
  <c r="I42" i="5"/>
  <c r="I40" i="5"/>
  <c r="CK23" i="5"/>
  <c r="CK25" i="5"/>
  <c r="CK29" i="5"/>
  <c r="CK22" i="5"/>
  <c r="CK26" i="5"/>
  <c r="CK27" i="5"/>
  <c r="CK24" i="5"/>
  <c r="CK21" i="5"/>
  <c r="AO26" i="5"/>
  <c r="AO24" i="5"/>
  <c r="AO27" i="5"/>
  <c r="AO23" i="5"/>
  <c r="AO29" i="5"/>
  <c r="AO21" i="5"/>
  <c r="AO25" i="5"/>
  <c r="AO22" i="5"/>
  <c r="BE74" i="5"/>
  <c r="BE66" i="5"/>
  <c r="BE71" i="5"/>
  <c r="BE68" i="5"/>
  <c r="BE69" i="5"/>
  <c r="BE70" i="5"/>
  <c r="BE72" i="5"/>
  <c r="BE67" i="5"/>
  <c r="DA74" i="5"/>
  <c r="DA68" i="5"/>
  <c r="DA70" i="5"/>
  <c r="DA72" i="5"/>
  <c r="DA67" i="5"/>
  <c r="DA69" i="5"/>
  <c r="DA71" i="5"/>
  <c r="DA66" i="5"/>
  <c r="I75" i="5"/>
  <c r="I81" i="5"/>
  <c r="I80" i="5"/>
  <c r="I79" i="5"/>
  <c r="I77" i="5"/>
  <c r="I76" i="5"/>
  <c r="I78" i="5"/>
  <c r="I83" i="5"/>
  <c r="I89" i="5"/>
  <c r="I88" i="5"/>
  <c r="I84" i="5"/>
  <c r="I87" i="5"/>
  <c r="I86" i="5"/>
  <c r="I90" i="5"/>
  <c r="I92" i="5"/>
  <c r="I85" i="5"/>
  <c r="I14" i="5"/>
  <c r="I13" i="5"/>
  <c r="I20" i="5"/>
  <c r="I16" i="5"/>
  <c r="I12" i="5"/>
  <c r="I18" i="5"/>
  <c r="I17" i="5"/>
  <c r="I15" i="5"/>
  <c r="Y89" i="5"/>
  <c r="Y88" i="5"/>
  <c r="Y87" i="5"/>
  <c r="Y86" i="5"/>
  <c r="Y92" i="5"/>
  <c r="Y85" i="5"/>
  <c r="Y84" i="5"/>
  <c r="Y90" i="5"/>
  <c r="Y54" i="5"/>
  <c r="Y53" i="5"/>
  <c r="Y52" i="5"/>
  <c r="Y56" i="5"/>
  <c r="Y48" i="5"/>
  <c r="Y51" i="5"/>
  <c r="Y50" i="5"/>
  <c r="Y49" i="5"/>
  <c r="I21" i="5"/>
  <c r="I26" i="5"/>
  <c r="I24" i="5"/>
  <c r="I23" i="5"/>
  <c r="I25" i="5"/>
  <c r="I27" i="5"/>
  <c r="I22" i="5"/>
  <c r="I29" i="5"/>
  <c r="I69" i="5"/>
  <c r="I71" i="5"/>
  <c r="I67" i="5"/>
  <c r="I66" i="5"/>
  <c r="I72" i="5"/>
  <c r="I74" i="5"/>
  <c r="I68" i="5"/>
  <c r="I70" i="5"/>
  <c r="I96" i="5"/>
  <c r="I98" i="5"/>
  <c r="I97" i="5"/>
  <c r="I95" i="5"/>
  <c r="I94" i="5"/>
  <c r="I93" i="5"/>
  <c r="I101" i="5"/>
  <c r="I99" i="5"/>
  <c r="BE26" i="5"/>
  <c r="BE23" i="5"/>
  <c r="BE21" i="5"/>
  <c r="BE25" i="5"/>
  <c r="BE24" i="5"/>
  <c r="BE29" i="5"/>
  <c r="BE22" i="5"/>
  <c r="BE27" i="5"/>
  <c r="BU23" i="5"/>
  <c r="BU25" i="5"/>
  <c r="BU24" i="5"/>
  <c r="BU22" i="5"/>
  <c r="BU27" i="5"/>
  <c r="BU29" i="5"/>
  <c r="BU21" i="5"/>
  <c r="BU26" i="5"/>
  <c r="CK66" i="5"/>
  <c r="CK74" i="5"/>
  <c r="CK70" i="5"/>
  <c r="CK69" i="5"/>
  <c r="CK68" i="5"/>
  <c r="CK72" i="5"/>
  <c r="CK67" i="5"/>
  <c r="CK71" i="5"/>
  <c r="I7" i="5"/>
  <c r="I6" i="5"/>
  <c r="I9" i="5"/>
  <c r="I5" i="5"/>
  <c r="I4" i="5"/>
  <c r="I11" i="5"/>
  <c r="I8" i="5"/>
  <c r="I3" i="5"/>
  <c r="I2" i="5"/>
  <c r="Y7" i="5"/>
  <c r="Y6" i="5"/>
  <c r="Y5" i="5"/>
  <c r="Y8" i="5"/>
  <c r="Y11" i="5"/>
  <c r="Y4" i="5"/>
  <c r="Y2" i="5"/>
  <c r="Y3" i="5"/>
  <c r="Y9" i="5"/>
  <c r="Y81" i="5"/>
  <c r="Y80" i="5"/>
  <c r="Y83" i="5"/>
  <c r="Y79" i="5"/>
  <c r="Y76" i="5"/>
  <c r="Y78" i="5"/>
  <c r="Y77" i="5"/>
  <c r="Y75" i="5"/>
  <c r="Y39" i="5"/>
  <c r="Y45" i="5"/>
  <c r="Y47" i="5"/>
  <c r="Y42" i="5"/>
  <c r="Y44" i="5"/>
  <c r="Y40" i="5"/>
  <c r="Y43" i="5"/>
  <c r="Y41" i="5"/>
  <c r="I54" i="5"/>
  <c r="I53" i="5"/>
  <c r="I49" i="5"/>
  <c r="I52" i="5"/>
  <c r="I56" i="5"/>
  <c r="I50" i="5"/>
  <c r="I51" i="5"/>
  <c r="I48" i="5"/>
  <c r="I61" i="5"/>
  <c r="I60" i="5"/>
  <c r="I62" i="5"/>
  <c r="I59" i="5"/>
  <c r="I65" i="5"/>
  <c r="I58" i="5"/>
  <c r="I63" i="5"/>
  <c r="I57" i="5"/>
  <c r="Y61" i="5"/>
  <c r="Y63" i="5"/>
  <c r="Y60" i="5"/>
  <c r="Y59" i="5"/>
  <c r="Y65" i="5"/>
  <c r="Y58" i="5"/>
  <c r="Y57" i="5"/>
  <c r="Y62" i="5"/>
  <c r="Y71" i="5"/>
  <c r="Y66" i="5"/>
  <c r="Y74" i="5"/>
  <c r="Y68" i="5"/>
  <c r="Y67" i="5"/>
  <c r="Y70" i="5"/>
  <c r="Y72" i="5"/>
  <c r="Y69" i="5"/>
  <c r="I110" i="5"/>
  <c r="I108" i="5"/>
  <c r="I107" i="5"/>
  <c r="I106" i="5"/>
  <c r="I105" i="5"/>
  <c r="I104" i="5"/>
  <c r="I103" i="5"/>
  <c r="I102" i="5"/>
  <c r="AO67" i="5"/>
  <c r="Y17" i="5"/>
  <c r="Y29" i="5"/>
  <c r="Y35" i="5"/>
  <c r="AO72" i="5"/>
  <c r="Y18" i="5"/>
  <c r="Y25" i="5"/>
  <c r="Y36" i="5"/>
  <c r="Y16" i="5"/>
  <c r="Y34" i="5"/>
  <c r="AO70" i="5"/>
  <c r="AO68" i="5"/>
  <c r="AO66" i="5"/>
  <c r="Y20" i="5"/>
  <c r="Y38" i="5"/>
  <c r="Y27" i="5"/>
  <c r="Y22" i="5"/>
  <c r="Y12" i="5"/>
  <c r="Y26" i="5"/>
  <c r="AO69" i="5"/>
  <c r="Y23" i="5"/>
  <c r="Y30" i="5"/>
  <c r="AO74" i="5"/>
  <c r="Y13" i="5"/>
  <c r="Y31" i="5"/>
  <c r="AF4" i="1"/>
  <c r="AF5" i="1"/>
  <c r="AF6" i="1"/>
  <c r="AF7" i="1"/>
  <c r="AD7" i="1"/>
  <c r="AD4" i="1"/>
  <c r="AD5" i="1"/>
  <c r="AD6" i="1"/>
</calcChain>
</file>

<file path=xl/sharedStrings.xml><?xml version="1.0" encoding="utf-8"?>
<sst xmlns="http://schemas.openxmlformats.org/spreadsheetml/2006/main" count="750" uniqueCount="79">
  <si>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</si>
  <si>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</si>
  <si>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</si>
  <si>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</si>
  <si>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</si>
  <si>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</si>
  <si>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</si>
  <si>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</si>
  <si>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</si>
  <si>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</si>
  <si>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</si>
  <si>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</si>
  <si>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</si>
  <si>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</si>
  <si>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</si>
  <si>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</si>
  <si>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</si>
  <si>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</si>
  <si>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</si>
  <si>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</si>
  <si>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</si>
  <si>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R</t>
  </si>
  <si>
    <t>I</t>
  </si>
  <si>
    <t>SNR среднее</t>
  </si>
  <si>
    <t>Четвёртая серия</t>
  </si>
  <si>
    <t>Пятая серия</t>
  </si>
  <si>
    <t>Wolf 1059</t>
  </si>
  <si>
    <t>----</t>
  </si>
  <si>
    <t>TYC 1896-573-1</t>
  </si>
  <si>
    <t>92 Undina-3, 17.01.2024, Терскол</t>
  </si>
  <si>
    <t>92 Undina-2, 29.02.2024, КГО</t>
  </si>
  <si>
    <t>Классификация Толена</t>
  </si>
  <si>
    <t>Классификация SMASS II</t>
  </si>
  <si>
    <t>Астероид</t>
  </si>
  <si>
    <t>Класс А</t>
  </si>
  <si>
    <t>92 Undina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</si>
  <si>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</si>
  <si>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</si>
  <si>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</si>
  <si>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</si>
  <si>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</si>
  <si>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</si>
  <si>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</si>
  <si>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</si>
  <si>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X</t>
  </si>
  <si>
    <t>Xc</t>
  </si>
  <si>
    <t>C</t>
  </si>
  <si>
    <t>M</t>
  </si>
  <si>
    <t>Подходящие</t>
  </si>
  <si>
    <t>S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</si>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</sst>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6" borderId="0" xfId="0" applyFill="1"/>
    <xf numFmtId="0" fontId="0" fillId="0" borderId="6" xfId="0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7" borderId="11" xfId="0" applyFill="1" applyBorder="1"/>
    <xf numFmtId="0" fontId="0" fillId="7" borderId="0" xfId="0" applyFill="1" applyBorder="1"/>
    <xf numFmtId="0" fontId="0" fillId="8" borderId="0" xfId="0" applyFill="1" applyBorder="1"/>
    <xf numFmtId="0" fontId="0" fillId="9" borderId="11" xfId="0" applyFill="1" applyBorder="1"/>
    <xf numFmtId="0" fontId="0" fillId="9" borderId="14" xfId="0" applyFill="1" applyBorder="1"/>
    <xf numFmtId="0" fontId="0" fillId="10" borderId="10" xfId="0" applyFill="1" applyBorder="1"/>
    <xf numFmtId="0" fontId="0" fillId="10" borderId="0" xfId="0" applyFill="1" applyBorder="1"/>
    <xf numFmtId="0" fontId="0" fillId="11" borderId="10" xfId="0" applyFill="1" applyBorder="1"/>
    <xf numFmtId="0" fontId="0" fillId="11" borderId="0" xfId="0" applyFill="1" applyBorder="1"/>
    <xf numFmtId="0" fontId="0" fillId="4" borderId="10" xfId="0" applyFill="1" applyBorder="1"/>
    <xf numFmtId="0" fontId="0" fillId="10" borderId="11" xfId="0" applyFill="1" applyBorder="1"/>
    <xf numFmtId="0" fontId="0" fillId="11" borderId="11" xfId="0" applyFill="1" applyBorder="1"/>
    <xf numFmtId="0" fontId="0" fillId="7" borderId="12" xfId="0" applyFill="1" applyBorder="1"/>
    <xf numFmtId="0" fontId="0" fillId="7" borderId="5" xfId="0" applyFill="1" applyBorder="1"/>
    <xf numFmtId="0" fontId="0" fillId="8" borderId="5" xfId="0" applyFill="1" applyBorder="1"/>
    <xf numFmtId="0" fontId="0" fillId="9" borderId="12" xfId="0" applyFill="1" applyBorder="1"/>
    <xf numFmtId="0" fontId="0" fillId="9" borderId="6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5" xfId="0" applyFill="1" applyBorder="1"/>
    <xf numFmtId="0" fontId="4" fillId="8" borderId="11" xfId="0" applyFont="1" applyFill="1" applyBorder="1"/>
    <xf numFmtId="0" fontId="4" fillId="8" borderId="12" xfId="0" applyFont="1" applyFill="1" applyBorder="1"/>
    <xf numFmtId="0" fontId="0" fillId="0" borderId="2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0" xfId="0" applyFill="1"/>
    <xf numFmtId="165" fontId="0" fillId="11" borderId="10" xfId="0" applyNumberFormat="1" applyFill="1" applyBorder="1"/>
    <xf numFmtId="164" fontId="0" fillId="11" borderId="12" xfId="0" applyNumberFormat="1" applyFill="1" applyBorder="1"/>
    <xf numFmtId="165" fontId="0" fillId="10" borderId="10" xfId="0" applyNumberFormat="1" applyFill="1" applyBorder="1"/>
    <xf numFmtId="164" fontId="0" fillId="10" borderId="12" xfId="0" applyNumberFormat="1" applyFill="1" applyBorder="1"/>
    <xf numFmtId="0" fontId="0" fillId="0" borderId="13" xfId="0" applyFill="1" applyBorder="1"/>
    <xf numFmtId="0" fontId="3" fillId="5" borderId="6" xfId="0" quotePrefix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/>
    <xf numFmtId="0" fontId="0" fillId="3" borderId="14" xfId="0" applyFill="1" applyBorder="1"/>
    <xf numFmtId="0" fontId="0" fillId="3" borderId="6" xfId="0" applyFill="1" applyBorder="1"/>
    <xf numFmtId="0" fontId="0" fillId="2" borderId="14" xfId="0" applyFill="1" applyBorder="1"/>
    <xf numFmtId="0" fontId="0" fillId="2" borderId="6" xfId="0" applyFill="1" applyBorder="1"/>
    <xf numFmtId="0" fontId="0" fillId="4" borderId="14" xfId="0" applyFill="1" applyBorder="1"/>
    <xf numFmtId="0" fontId="0" fillId="4" borderId="6" xfId="0" applyFill="1" applyBorder="1"/>
    <xf numFmtId="165" fontId="0" fillId="0" borderId="0" xfId="0" applyNumberFormat="1"/>
    <xf numFmtId="0" fontId="6" fillId="12" borderId="0" xfId="0" applyFont="1" applyFill="1"/>
    <xf numFmtId="0" fontId="7" fillId="0" borderId="0" xfId="0" applyFont="1"/>
    <xf numFmtId="0" fontId="0" fillId="12" borderId="0" xfId="0" applyFill="1"/>
    <xf numFmtId="0" fontId="5" fillId="0" borderId="0" xfId="0" applyFont="1"/>
    <xf numFmtId="0" fontId="8" fillId="0" borderId="13" xfId="0" applyFont="1" applyBorder="1"/>
    <xf numFmtId="0" fontId="5" fillId="13" borderId="0" xfId="0" applyFont="1" applyFill="1"/>
    <xf numFmtId="0" fontId="5" fillId="14" borderId="0" xfId="0" applyFont="1" applyFill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" fillId="19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92 Undina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'2024.01.17'!$G$3:$G$7</c:f>
                <c:numCache>
                  <c:formatCode>General</c:formatCode>
                  <c:ptCount val="5"/>
                  <c:pt idx="1">
                    <c:v>7.2048884457115827E-4</c:v>
                  </c:pt>
                  <c:pt idx="2">
                    <c:v>0</c:v>
                  </c:pt>
                  <c:pt idx="3">
                    <c:v>6.8646953441558382E-4</c:v>
                  </c:pt>
                  <c:pt idx="4">
                    <c:v>8.4645700547142367E-4</c:v>
                  </c:pt>
                </c:numCache>
              </c:numRef>
            </c:plus>
            <c:minus>
              <c:numRef>
                <c:f>'2024.01.17'!$G$3:$G$7</c:f>
                <c:numCache>
                  <c:formatCode>General</c:formatCode>
                  <c:ptCount val="5"/>
                  <c:pt idx="1">
                    <c:v>7.2048884457115827E-4</c:v>
                  </c:pt>
                  <c:pt idx="2">
                    <c:v>0</c:v>
                  </c:pt>
                  <c:pt idx="3">
                    <c:v>6.8646953441558382E-4</c:v>
                  </c:pt>
                  <c:pt idx="4">
                    <c:v>8.4645700547142367E-4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'2024.01.17'!$D$3:$D$7</c:f>
              <c:numCache>
                <c:formatCode>General</c:formatCode>
                <c:ptCount val="5"/>
                <c:pt idx="1">
                  <c:v>0.92511563063030888</c:v>
                </c:pt>
                <c:pt idx="2">
                  <c:v>1</c:v>
                </c:pt>
                <c:pt idx="3">
                  <c:v>1.0314640188632851</c:v>
                </c:pt>
                <c:pt idx="4">
                  <c:v>1.0028498964669978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2"/>
          <c:order val="1"/>
          <c:tx>
            <c:strRef>
              <c:f>'2024.01.17'!$I$2</c:f>
              <c:strCache>
                <c:ptCount val="1"/>
                <c:pt idx="0">
                  <c:v>Вторая серия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'2024.01.17'!$L$3:$L$7</c:f>
                <c:numCache>
                  <c:formatCode>General</c:formatCode>
                  <c:ptCount val="5"/>
                  <c:pt idx="1">
                    <c:v>7.1848084165528916E-4</c:v>
                  </c:pt>
                  <c:pt idx="2">
                    <c:v>0</c:v>
                  </c:pt>
                  <c:pt idx="3">
                    <c:v>7.0176166687718397E-4</c:v>
                  </c:pt>
                  <c:pt idx="4">
                    <c:v>8.9991846850548288E-4</c:v>
                  </c:pt>
                </c:numCache>
              </c:numRef>
            </c:plus>
            <c:minus>
              <c:numRef>
                <c:f>'2024.01.17'!$L$3:$L$7</c:f>
                <c:numCache>
                  <c:formatCode>General</c:formatCode>
                  <c:ptCount val="5"/>
                  <c:pt idx="1">
                    <c:v>7.1848084165528916E-4</c:v>
                  </c:pt>
                  <c:pt idx="2">
                    <c:v>0</c:v>
                  </c:pt>
                  <c:pt idx="3">
                    <c:v>7.0176166687718397E-4</c:v>
                  </c:pt>
                  <c:pt idx="4">
                    <c:v>8.9991846850548288E-4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'2024.01.17'!$I$3:$I$7</c:f>
              <c:numCache>
                <c:formatCode>General</c:formatCode>
                <c:ptCount val="5"/>
                <c:pt idx="1">
                  <c:v>0.91711733839876119</c:v>
                </c:pt>
                <c:pt idx="2">
                  <c:v>1</c:v>
                </c:pt>
                <c:pt idx="3">
                  <c:v>1.0199259792318141</c:v>
                </c:pt>
                <c:pt idx="4">
                  <c:v>0.996111387896912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B1-49CC-B6AF-50F74844397E}"/>
            </c:ext>
          </c:extLst>
        </c:ser>
        <c:ser>
          <c:idx val="0"/>
          <c:order val="2"/>
          <c:tx>
            <c:strRef>
              <c:f>'2024.01.17'!$N$2</c:f>
              <c:strCache>
                <c:ptCount val="1"/>
                <c:pt idx="0">
                  <c:v>Третья серия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'2024.01.17'!$Q$3:$Q$7</c:f>
                <c:numCache>
                  <c:formatCode>General</c:formatCode>
                  <c:ptCount val="5"/>
                  <c:pt idx="1">
                    <c:v>7.0150755188401091E-4</c:v>
                  </c:pt>
                  <c:pt idx="2">
                    <c:v>0</c:v>
                  </c:pt>
                  <c:pt idx="3">
                    <c:v>6.9709923361210542E-4</c:v>
                  </c:pt>
                  <c:pt idx="4">
                    <c:v>8.909077347248783E-4</c:v>
                  </c:pt>
                </c:numCache>
              </c:numRef>
            </c:plus>
            <c:minus>
              <c:numRef>
                <c:f>'2024.01.17'!$Q$3:$Q$7</c:f>
                <c:numCache>
                  <c:formatCode>General</c:formatCode>
                  <c:ptCount val="5"/>
                  <c:pt idx="1">
                    <c:v>7.0150755188401091E-4</c:v>
                  </c:pt>
                  <c:pt idx="2">
                    <c:v>0</c:v>
                  </c:pt>
                  <c:pt idx="3">
                    <c:v>6.9709923361210542E-4</c:v>
                  </c:pt>
                  <c:pt idx="4">
                    <c:v>8.909077347248783E-4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'2024.01.17'!$N$3:$N$7</c:f>
              <c:numCache>
                <c:formatCode>General</c:formatCode>
                <c:ptCount val="5"/>
                <c:pt idx="1">
                  <c:v>0.91075331031989282</c:v>
                </c:pt>
                <c:pt idx="2">
                  <c:v>1</c:v>
                </c:pt>
                <c:pt idx="3">
                  <c:v>1.0070942825293436</c:v>
                </c:pt>
                <c:pt idx="4">
                  <c:v>0.99139673004458773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B1-49CC-B6AF-50F74844397E}"/>
            </c:ext>
          </c:extLst>
        </c:ser>
        <c:ser>
          <c:idx val="3"/>
          <c:order val="3"/>
          <c:tx>
            <c:strRef>
              <c:f>'2024.01.17'!$S$2</c:f>
              <c:strCache>
                <c:ptCount val="1"/>
                <c:pt idx="0">
                  <c:v>Четвёртая серия</c:v>
                </c:pt>
              </c:strCache>
            </c:strRef>
          </c:tx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'2024.01.17'!$V$3:$V$7</c:f>
                <c:numCache>
                  <c:formatCode>General</c:formatCode>
                  <c:ptCount val="5"/>
                  <c:pt idx="1">
                    <c:v>7.1013245691661341E-4</c:v>
                  </c:pt>
                  <c:pt idx="2">
                    <c:v>0</c:v>
                  </c:pt>
                  <c:pt idx="3">
                    <c:v>7.0052744605905682E-4</c:v>
                  </c:pt>
                  <c:pt idx="4">
                    <c:v>8.9775774057090018E-4</c:v>
                  </c:pt>
                </c:numCache>
              </c:numRef>
            </c:plus>
            <c:minus>
              <c:numRef>
                <c:f>'2024.01.17'!$V$3:$V$7</c:f>
                <c:numCache>
                  <c:formatCode>General</c:formatCode>
                  <c:ptCount val="5"/>
                  <c:pt idx="1">
                    <c:v>7.1013245691661341E-4</c:v>
                  </c:pt>
                  <c:pt idx="2">
                    <c:v>0</c:v>
                  </c:pt>
                  <c:pt idx="3">
                    <c:v>7.0052744605905682E-4</c:v>
                  </c:pt>
                  <c:pt idx="4">
                    <c:v>8.9775774057090018E-4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'2024.01.17'!$S$3:$S$7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B1-49CC-B6AF-50F74844397E}"/>
            </c:ext>
          </c:extLst>
        </c:ser>
        <c:ser>
          <c:idx val="4"/>
          <c:order val="4"/>
          <c:tx>
            <c:strRef>
              <c:f>'2024.01.17'!$X$2</c:f>
              <c:strCache>
                <c:ptCount val="1"/>
                <c:pt idx="0">
                  <c:v>Пятая серия</c:v>
                </c:pt>
              </c:strCache>
            </c:strRef>
          </c:tx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'2024.01.17'!$AA$3:$AA$7</c:f>
                <c:numCache>
                  <c:formatCode>General</c:formatCode>
                  <c:ptCount val="5"/>
                  <c:pt idx="1">
                    <c:v>7.0597326156469507E-4</c:v>
                  </c:pt>
                  <c:pt idx="2">
                    <c:v>0</c:v>
                  </c:pt>
                  <c:pt idx="3">
                    <c:v>6.9611469739691751E-4</c:v>
                  </c:pt>
                  <c:pt idx="4">
                    <c:v>8.9427970163319067E-4</c:v>
                  </c:pt>
                </c:numCache>
              </c:numRef>
            </c:plus>
            <c:minus>
              <c:numRef>
                <c:f>'2024.01.17'!$AA$3:$AA$7</c:f>
                <c:numCache>
                  <c:formatCode>General</c:formatCode>
                  <c:ptCount val="5"/>
                  <c:pt idx="1">
                    <c:v>7.0597326156469507E-4</c:v>
                  </c:pt>
                  <c:pt idx="2">
                    <c:v>0</c:v>
                  </c:pt>
                  <c:pt idx="3">
                    <c:v>6.9611469739691751E-4</c:v>
                  </c:pt>
                  <c:pt idx="4">
                    <c:v>8.9427970163319067E-4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'2024.01.17'!$X$3:$X$7</c:f>
              <c:numCache>
                <c:formatCode>General</c:formatCode>
                <c:ptCount val="5"/>
                <c:pt idx="1">
                  <c:v>0.91836997216653471</c:v>
                </c:pt>
                <c:pt idx="2">
                  <c:v>1</c:v>
                </c:pt>
                <c:pt idx="3">
                  <c:v>1.0108448400216627</c:v>
                </c:pt>
                <c:pt idx="4">
                  <c:v>0.99541367420607618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B1-49CC-B6AF-50F74844397E}"/>
            </c:ext>
          </c:extLst>
        </c:ser>
        <c:ser>
          <c:idx val="5"/>
          <c:order val="5"/>
          <c:tx>
            <c:strRef>
              <c:f>'2024.01.17'!$AI$1:$AJ$1</c:f>
              <c:strCache>
                <c:ptCount val="1"/>
                <c:pt idx="0">
                  <c:v>SMASS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'2024.01.17'!$AI$2:$AI$50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</c:numRef>
          </c:xVal>
          <c:yVal>
            <c:numRef>
              <c:f>'2024.01.17'!$AJ$2:$AJ$50</c:f>
              <c:numCache>
                <c:formatCode>General</c:formatCode>
                <c:ptCount val="49"/>
                <c:pt idx="0">
                  <c:v>0.95820000000000005</c:v>
                </c:pt>
                <c:pt idx="1">
                  <c:v>0.96120000000000005</c:v>
                </c:pt>
                <c:pt idx="2">
                  <c:v>0.96379999999999999</c:v>
                </c:pt>
                <c:pt idx="3">
                  <c:v>0.96660000000000001</c:v>
                </c:pt>
                <c:pt idx="4">
                  <c:v>0.97019999999999995</c:v>
                </c:pt>
                <c:pt idx="5">
                  <c:v>0.9748</c:v>
                </c:pt>
                <c:pt idx="6">
                  <c:v>0.97950000000000004</c:v>
                </c:pt>
                <c:pt idx="7">
                  <c:v>0.98380000000000001</c:v>
                </c:pt>
                <c:pt idx="8">
                  <c:v>0.98699999999999999</c:v>
                </c:pt>
                <c:pt idx="9">
                  <c:v>0.98919999999999997</c:v>
                </c:pt>
                <c:pt idx="10">
                  <c:v>0.99350000000000005</c:v>
                </c:pt>
                <c:pt idx="11">
                  <c:v>1</c:v>
                </c:pt>
                <c:pt idx="12">
                  <c:v>1.0053000000000001</c:v>
                </c:pt>
                <c:pt idx="13">
                  <c:v>1.0088999999999999</c:v>
                </c:pt>
                <c:pt idx="14">
                  <c:v>1.0105</c:v>
                </c:pt>
                <c:pt idx="15">
                  <c:v>1.0113000000000001</c:v>
                </c:pt>
                <c:pt idx="16">
                  <c:v>1.0133000000000001</c:v>
                </c:pt>
                <c:pt idx="17">
                  <c:v>1.0177</c:v>
                </c:pt>
                <c:pt idx="18">
                  <c:v>1.0226999999999999</c:v>
                </c:pt>
                <c:pt idx="19">
                  <c:v>1.0268999999999999</c:v>
                </c:pt>
                <c:pt idx="20">
                  <c:v>1.0307999999999999</c:v>
                </c:pt>
                <c:pt idx="21">
                  <c:v>1.0337000000000001</c:v>
                </c:pt>
                <c:pt idx="22">
                  <c:v>1.0369999999999999</c:v>
                </c:pt>
                <c:pt idx="23">
                  <c:v>1.0398000000000001</c:v>
                </c:pt>
                <c:pt idx="24">
                  <c:v>1.0422</c:v>
                </c:pt>
                <c:pt idx="25">
                  <c:v>1.0455000000000001</c:v>
                </c:pt>
                <c:pt idx="26">
                  <c:v>1.0497000000000001</c:v>
                </c:pt>
                <c:pt idx="27">
                  <c:v>1.0544</c:v>
                </c:pt>
                <c:pt idx="28">
                  <c:v>1.0585</c:v>
                </c:pt>
                <c:pt idx="29">
                  <c:v>1.0621</c:v>
                </c:pt>
                <c:pt idx="30">
                  <c:v>1.0648</c:v>
                </c:pt>
                <c:pt idx="31">
                  <c:v>1.0661</c:v>
                </c:pt>
                <c:pt idx="32">
                  <c:v>1.0666</c:v>
                </c:pt>
                <c:pt idx="33">
                  <c:v>1.0670999999999999</c:v>
                </c:pt>
                <c:pt idx="34">
                  <c:v>1.0681</c:v>
                </c:pt>
                <c:pt idx="35">
                  <c:v>1.0691999999999999</c:v>
                </c:pt>
                <c:pt idx="36">
                  <c:v>1.0701000000000001</c:v>
                </c:pt>
                <c:pt idx="37">
                  <c:v>1.0698000000000001</c:v>
                </c:pt>
                <c:pt idx="38">
                  <c:v>1.0685</c:v>
                </c:pt>
                <c:pt idx="39">
                  <c:v>1.0673999999999999</c:v>
                </c:pt>
                <c:pt idx="40">
                  <c:v>1.0654999999999999</c:v>
                </c:pt>
                <c:pt idx="41">
                  <c:v>1.0630999999999999</c:v>
                </c:pt>
                <c:pt idx="42">
                  <c:v>1.0606</c:v>
                </c:pt>
                <c:pt idx="43">
                  <c:v>1.0572999999999999</c:v>
                </c:pt>
                <c:pt idx="44">
                  <c:v>1.054</c:v>
                </c:pt>
                <c:pt idx="45">
                  <c:v>1.0519000000000001</c:v>
                </c:pt>
                <c:pt idx="46">
                  <c:v>1.0516000000000001</c:v>
                </c:pt>
                <c:pt idx="47">
                  <c:v>1.0527</c:v>
                </c:pt>
                <c:pt idx="48">
                  <c:v>1.0537000000000001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B1-49CC-B6AF-50F748443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6.7534238018287271E-2"/>
          <c:h val="0.257408019727071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 </a:t>
            </a:r>
            <a:r>
              <a:rPr lang="en-US"/>
              <a:t>TYC 1896-573-1</a:t>
            </a:r>
            <a:r>
              <a:rPr lang="ru-RU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'контрольная 2024.01.17'!$D$3:$E$3</c:f>
              <c:strCache>
                <c:ptCount val="1"/>
                <c:pt idx="0">
                  <c:v>Первая серия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'контрольная 2024.01.17'!$E$4:$E$8</c:f>
              <c:numCache>
                <c:formatCode>General</c:formatCode>
                <c:ptCount val="5"/>
                <c:pt idx="1">
                  <c:v>0.62532863821839424</c:v>
                </c:pt>
                <c:pt idx="2">
                  <c:v>1</c:v>
                </c:pt>
                <c:pt idx="3">
                  <c:v>1.5779868901604825</c:v>
                </c:pt>
                <c:pt idx="4">
                  <c:v>1.1185952723682173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1D-410D-BD1B-27A46CF9B45B}"/>
            </c:ext>
          </c:extLst>
        </c:ser>
        <c:ser>
          <c:idx val="1"/>
          <c:order val="1"/>
          <c:tx>
            <c:strRef>
              <c:f>'контрольная 2024.01.17'!$G$3:$H$3</c:f>
              <c:strCache>
                <c:ptCount val="1"/>
                <c:pt idx="0">
                  <c:v>Вторая серия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'контрольная 2024.01.17'!$H$4:$H$8</c:f>
              <c:numCache>
                <c:formatCode>General</c:formatCode>
                <c:ptCount val="5"/>
                <c:pt idx="1">
                  <c:v>0.61435110761209299</c:v>
                </c:pt>
                <c:pt idx="2">
                  <c:v>1</c:v>
                </c:pt>
                <c:pt idx="3">
                  <c:v>1.5496080104467691</c:v>
                </c:pt>
                <c:pt idx="4">
                  <c:v>1.1111242062388329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1D-410D-BD1B-27A46CF9B45B}"/>
            </c:ext>
          </c:extLst>
        </c:ser>
        <c:ser>
          <c:idx val="2"/>
          <c:order val="2"/>
          <c:tx>
            <c:strRef>
              <c:f>'контрольная 2024.01.17'!$J$3:$K$3</c:f>
              <c:strCache>
                <c:ptCount val="1"/>
                <c:pt idx="0">
                  <c:v>Третья серия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'контрольная 2024.01.17'!$K$4:$K$8</c:f>
              <c:numCache>
                <c:formatCode>General</c:formatCode>
                <c:ptCount val="5"/>
                <c:pt idx="1">
                  <c:v>0.6138280091339251</c:v>
                </c:pt>
                <c:pt idx="2">
                  <c:v>1</c:v>
                </c:pt>
                <c:pt idx="3">
                  <c:v>1.5444631464959158</c:v>
                </c:pt>
                <c:pt idx="4">
                  <c:v>1.1145154076131738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1D-410D-BD1B-27A46CF9B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934623"/>
        <c:axId val="984998271"/>
      </c:scatterChart>
      <c:valAx>
        <c:axId val="980934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84998271"/>
        <c:crosses val="autoZero"/>
        <c:crossBetween val="midCat"/>
      </c:valAx>
      <c:valAx>
        <c:axId val="98499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80934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92 Undina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серия-2, 17:33, 29.02.2024, КГО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0.65204208276502751</c:v>
                </c:pt>
                <c:pt idx="1">
                  <c:v>0.92799112329912004</c:v>
                </c:pt>
                <c:pt idx="2">
                  <c:v>1</c:v>
                </c:pt>
                <c:pt idx="3">
                  <c:v>1.013672671196594</c:v>
                </c:pt>
                <c:pt idx="4">
                  <c:v>1.0175932547523872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серия-2, 17:38, 29.02.2024, КГО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серия-2, 17:44, 29.02.2024, КГО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0.65711155222132078</c:v>
                </c:pt>
                <c:pt idx="1">
                  <c:v>0.92873946376412486</c:v>
                </c:pt>
                <c:pt idx="2">
                  <c:v>1</c:v>
                </c:pt>
                <c:pt idx="3">
                  <c:v>1.0095975850002306</c:v>
                </c:pt>
                <c:pt idx="4">
                  <c:v>1.0106155114404423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серия-3, 21:48, 17.01.2024, Терскол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7.2048884457115827E-4</c:v>
                  </c:pt>
                  <c:pt idx="2">
                    <c:v>0</c:v>
                  </c:pt>
                  <c:pt idx="3">
                    <c:v>6.8646953441558382E-4</c:v>
                  </c:pt>
                  <c:pt idx="4">
                    <c:v>8.4645700547142367E-4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7.2048884457115827E-4</c:v>
                  </c:pt>
                  <c:pt idx="2">
                    <c:v>0</c:v>
                  </c:pt>
                  <c:pt idx="3">
                    <c:v>6.8646953441558382E-4</c:v>
                  </c:pt>
                  <c:pt idx="4">
                    <c:v>8.4645700547142367E-4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1">
                  <c:v>0.92511563063030888</c:v>
                </c:pt>
                <c:pt idx="2">
                  <c:v>1</c:v>
                </c:pt>
                <c:pt idx="3">
                  <c:v>1.0314640188632851</c:v>
                </c:pt>
                <c:pt idx="4">
                  <c:v>1.0028498964669978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серия-3, 21:53, 17.01.2024, Терскол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7.1848084165528916E-4</c:v>
                  </c:pt>
                  <c:pt idx="2">
                    <c:v>0</c:v>
                  </c:pt>
                  <c:pt idx="3">
                    <c:v>7.0176166687718397E-4</c:v>
                  </c:pt>
                  <c:pt idx="4">
                    <c:v>8.9991846850548288E-4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7.1848084165528916E-4</c:v>
                  </c:pt>
                  <c:pt idx="2">
                    <c:v>0</c:v>
                  </c:pt>
                  <c:pt idx="3">
                    <c:v>7.0176166687718397E-4</c:v>
                  </c:pt>
                  <c:pt idx="4">
                    <c:v>8.9991846850548288E-4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1">
                  <c:v>0.91711733839876119</c:v>
                </c:pt>
                <c:pt idx="2">
                  <c:v>1</c:v>
                </c:pt>
                <c:pt idx="3">
                  <c:v>1.0199259792318141</c:v>
                </c:pt>
                <c:pt idx="4">
                  <c:v>0.996111387896912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серия-3, 21:59, 17.01.2024, Терскол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7.0150755188401091E-4</c:v>
                  </c:pt>
                  <c:pt idx="2">
                    <c:v>0</c:v>
                  </c:pt>
                  <c:pt idx="3">
                    <c:v>6.9709923361210542E-4</c:v>
                  </c:pt>
                  <c:pt idx="4">
                    <c:v>8.909077347248783E-4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7.0150755188401091E-4</c:v>
                  </c:pt>
                  <c:pt idx="2">
                    <c:v>0</c:v>
                  </c:pt>
                  <c:pt idx="3">
                    <c:v>6.9709923361210542E-4</c:v>
                  </c:pt>
                  <c:pt idx="4">
                    <c:v>8.909077347248783E-4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1">
                  <c:v>0.91075331031989282</c:v>
                </c:pt>
                <c:pt idx="2">
                  <c:v>1</c:v>
                </c:pt>
                <c:pt idx="3">
                  <c:v>1.0070942825293436</c:v>
                </c:pt>
                <c:pt idx="4">
                  <c:v>0.99139673004458773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1E-45DB-9C37-48611EFFDD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1E-45DB-9C37-48611EFFDD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1E-45DB-9C37-48611EFFDD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1E-45DB-9C37-48611EFF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55-411A-BDD5-9541D072D4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55-411A-BDD5-9541D072D4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55-411A-BDD5-9541D072D4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55-411A-BDD5-9541D072D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C2-40D8-B670-114B08FA3A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C2-40D8-B670-114B08FA3A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C2-40D8-B670-114B08FA3A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C2-40D8-B670-114B08FA3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EB-408E-9078-8CE1991658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EB-408E-9078-8CE1991658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EB-408E-9078-8CE1991658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EB-408E-9078-8CE199165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DC-467A-B9A9-674BC2EC8B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DC-467A-B9A9-674BC2EC8B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DC-467A-B9A9-674BC2EC8B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DC-467A-B9A9-674BC2EC8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AC-4DAA-984E-79B26BE30A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AC-4DAA-984E-79B26BE30A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AC-4DAA-984E-79B26BE30A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AC-4DAA-984E-79B26BE30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8C-4081-87A5-2D1C11C4F0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8C-4081-87A5-2D1C11C4F0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8C-4081-87A5-2D1C11C4F0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8C-4081-87A5-2D1C11C4F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66-4836-B672-4194EDEBBA2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66-4836-B672-4194EDEBBA2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66-4836-B672-4194EDEBBA2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66-4836-B672-4194EDEB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B3-4829-9D9C-79609B400A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B3-4829-9D9C-79609B400A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B3-4829-9D9C-79609B400A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B3-4829-9D9C-79609B400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22-4C5E-8379-41B37678D0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22-4C5E-8379-41B37678D0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22-4C5E-8379-41B37678D0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22-4C5E-8379-41B37678D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5B-4366-AEFF-0B077DA7BE3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5B-4366-AEFF-0B077DA7BE3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5B-4366-AEFF-0B077DA7BE3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5B-4366-AEFF-0B077DA7B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1B-4D49-9C55-DF16ECCE6B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1B-4D49-9C55-DF16ECCE6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</c:v>
                      </c:pt>
                      <c:pt idx="1">
                        <c:v>0.55000000000000004</c:v>
                      </c:pt>
                      <c:pt idx="2">
                        <c:v>0.64100000000000001</c:v>
                      </c:pt>
                      <c:pt idx="3">
                        <c:v>0.79800000000000004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F1B-4D49-9C55-DF16ECCE6B1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</c:v>
                      </c:pt>
                      <c:pt idx="1">
                        <c:v>0.55000000000000004</c:v>
                      </c:pt>
                      <c:pt idx="2">
                        <c:v>0.64100000000000001</c:v>
                      </c:pt>
                      <c:pt idx="3">
                        <c:v>0.79800000000000004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F1B-4D49-9C55-DF16ECCE6B1F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A8-41D9-9A91-FD3D7850D5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A8-41D9-9A91-FD3D7850D5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A8-41D9-9A91-FD3D7850D5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A8-41D9-9A91-FD3D7850D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AE-401C-8EDD-7D984A236E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AE-401C-8EDD-7D984A236E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AE-401C-8EDD-7D984A236E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AE-401C-8EDD-7D984A236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5F-4F18-BBDA-C83CB9443F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5F-4F18-BBDA-C83CB9443F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5F-4F18-BBDA-C83CB9443F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5F-4F18-BBDA-C83CB9443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04-47C5-AB5C-06E75BB34F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04-47C5-AB5C-06E75BB34F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04-47C5-AB5C-06E75BB34F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04-47C5-AB5C-06E75BB34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B2-4CD6-9198-F6928E61FD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B2-4CD6-9198-F6928E61FD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B2-4CD6-9198-F6928E61FD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B2-4CD6-9198-F6928E61F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D4-443F-BCE2-D953F549F6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D4-443F-BCE2-D953F549F6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D4-443F-BCE2-D953F549F6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D4-443F-BCE2-D953F549F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8B6-A3AD-B4D742DF56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8B6-A3AD-B4D742DF56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8B6-A3AD-B4D742DF56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8B6-A3AD-B4D742DF5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8E-454D-927C-BC418D190A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8E-454D-927C-BC418D190A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8E-454D-927C-BC418D190A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8E-454D-927C-BC418D190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C1-4192-A36F-A85C233522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C1-4192-A36F-A85C233522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C1-4192-A36F-A85C233522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C1-4192-A36F-A85C23352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3F-43D2-8F9B-01A316DDAD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3F-43D2-8F9B-01A316DDAD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3F-43D2-8F9B-01A316DDAD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3F-43D2-8F9B-01A316DDA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F2-4B03-83E9-E8CDD0640A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F2-4B03-83E9-E8CDD0640A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F2-4B03-83E9-E8CDD0640A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F2-4B03-83E9-E8CDD0640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A8-4C08-9472-20CC93F84C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A8-4C08-9472-20CC93F84C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A8-4C08-9472-20CC93F84C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A8-4C08-9472-20CC93F84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F5-47A0-9384-4DAF7B3A5E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F5-47A0-9384-4DAF7B3A5E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F5-47A0-9384-4DAF7B3A5E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F5-47A0-9384-4DAF7B3A5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AA-4F88-BA9F-B39BCDAFA1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AA-4F88-BA9F-B39BCDAFA1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AA-4F88-BA9F-B39BCDAFA1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AA-4F88-BA9F-B39BCDAFA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D3-483F-AB7F-259334B9316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D3-483F-AB7F-259334B9316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D3-483F-AB7F-259334B9316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D3-483F-AB7F-259334B93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8A-4B52-9B09-4799BDC0AD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8A-4B52-9B09-4799BDC0AD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8A-4B52-9B09-4799BDC0AD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8A-4B52-9B09-4799BDC0A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44-414D-96E6-76CD365D9F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44-414D-96E6-76CD365D9F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44-414D-96E6-76CD365D9F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44-414D-96E6-76CD365D9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36-4ED2-8A4A-C090EDB5E9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36-4ED2-8A4A-C090EDB5E9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36-4ED2-8A4A-C090EDB5E9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36-4ED2-8A4A-C090EDB5E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87-4097-8CD7-834DFDC03A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87-4097-8CD7-834DFDC03A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87-4097-8CD7-834DFDC03A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87-4097-8CD7-834DFDC03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61-46F8-88FA-DC4C3E1255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61-46F8-88FA-DC4C3E1255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61-46F8-88FA-DC4C3E1255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61-46F8-88FA-DC4C3E125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FD-405E-B23B-E445CBD57B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FD-405E-B23B-E445CBD57B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FD-405E-B23B-E445CBD57B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FD-405E-B23B-E445CBD57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2C-4AC3-8044-2A90F9C16D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2C-4AC3-8044-2A90F9C16D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2C-4AC3-8044-2A90F9C16D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2C-4AC3-8044-2A90F9C16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2A-44A5-B4CB-BE2CE1D07B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2A-44A5-B4CB-BE2CE1D07B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2A-44A5-B4CB-BE2CE1D07B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2A-44A5-B4CB-BE2CE1D07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78-406F-B9E2-1BCDC0C3FC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78-406F-B9E2-1BCDC0C3FC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78-406F-B9E2-1BCDC0C3FC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78-406F-B9E2-1BCDC0C3F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40-45FC-B253-86DD97E717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40-45FC-B253-86DD97E717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40-45FC-B253-86DD97E717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40-45FC-B253-86DD97E71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76-4748-BB08-416E35CEC5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76-4748-BB08-416E35CEC5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76-4748-BB08-416E35CEC5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76-4748-BB08-416E35CEC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2C-40A1-8148-2FF115A3BF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2C-40A1-8148-2FF115A3BF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2C-40A1-8148-2FF115A3BF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2C-40A1-8148-2FF115A3B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50-42B4-81C5-134D5F665D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50-42B4-81C5-134D5F665D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50-42B4-81C5-134D5F665D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50-42B4-81C5-134D5F665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93-4EEB-90C1-0EC7266C48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93-4EEB-90C1-0EC7266C48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93-4EEB-90C1-0EC7266C48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93-4EEB-90C1-0EC7266C4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DE-4029-A30C-F5F38C3B54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DE-4029-A30C-F5F38C3B54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DE-4029-A30C-F5F38C3B54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DE-4029-A30C-F5F38C3B5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25-4F93-9A9B-775374C4A6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25-4F93-9A9B-775374C4A6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25-4F93-9A9B-775374C4A6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25-4F93-9A9B-775374C4A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7D-4C25-91C3-D557FE3F94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7D-4C25-91C3-D557FE3F94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7D-4C25-91C3-D557FE3F94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7D-4C25-91C3-D557FE3F9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D9-4AC0-9D5B-6C94208547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D9-4AC0-9D5B-6C94208547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D9-4AC0-9D5B-6C94208547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D9-4AC0-9D5B-6C9420854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FA-4A4B-A692-D1D82F8A98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FA-4A4B-A692-D1D82F8A98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FA-4A4B-A692-D1D82F8A98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FA-4A4B-A692-D1D82F8A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FB-4392-B57B-B32D740C30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FB-4392-B57B-B32D740C30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FB-4392-B57B-B32D740C30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FB-4392-B57B-B32D740C3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A5-45BF-AC6E-E40AC7760C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A5-45BF-AC6E-E40AC7760C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A5-45BF-AC6E-E40AC7760C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A5-45BF-AC6E-E40AC7760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C9-4EBD-A28C-0C41CD423B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C9-4EBD-A28C-0C41CD423B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C9-4EBD-A28C-0C41CD423B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C9-4EBD-A28C-0C41CD423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35-46D2-8B97-8349B15FB5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35-46D2-8B97-8349B15FB5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35-46D2-8B97-8349B15FB5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35-46D2-8B97-8349B15FB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0D-4589-8C1B-F8CCF01904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0D-4589-8C1B-F8CCF01904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0D-4589-8C1B-F8CCF01904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0D-4589-8C1B-F8CCF0190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6-4703-8571-C464EED89F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6-4703-8571-C464EED89F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6-4703-8571-C464EED89F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6-4703-8571-C464EED89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2E-4E3F-AAAF-EF783CF970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2E-4E3F-AAAF-EF783CF970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2E-4E3F-AAAF-EF783CF970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2E-4E3F-AAAF-EF783CF9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33-4371-96CA-E582CEC8C2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33-4371-96CA-E582CEC8C2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33-4371-96CA-E582CEC8C2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33-4371-96CA-E582CEC8C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B0-4487-8FDF-C61E15A4CC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B0-4487-8FDF-C61E15A4CC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B0-4487-8FDF-C61E15A4CC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B0-4487-8FDF-C61E15A4C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F6-4D7E-98D2-6CC362250C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F6-4D7E-98D2-6CC362250C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F6-4D7E-98D2-6CC362250C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F6-4D7E-98D2-6CC362250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4-48DC-B9A8-B4CE31E3F6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4-48DC-B9A8-B4CE31E3F6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4-48DC-B9A8-B4CE31E3F6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4-48DC-B9A8-B4CE31E3F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C0-46B5-8C65-12AC9A0E70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C0-46B5-8C65-12AC9A0E70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C0-46B5-8C65-12AC9A0E70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C0-46B5-8C65-12AC9A0E7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0.92381524644059976</c:v>
                </c:pt>
                <c:pt idx="2">
                  <c:v>1</c:v>
                </c:pt>
                <c:pt idx="3">
                  <c:v>1.0190326593989549</c:v>
                </c:pt>
                <c:pt idx="4">
                  <c:v>0.99826985579401617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B6-43B1-BD1C-568267C020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B6-43B1-BD1C-568267C020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B6-43B1-BD1C-568267C020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</c:v>
                </c:pt>
                <c:pt idx="1">
                  <c:v>0.55000000000000004</c:v>
                </c:pt>
                <c:pt idx="2">
                  <c:v>0.64100000000000001</c:v>
                </c:pt>
                <c:pt idx="3">
                  <c:v>0.79800000000000004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B6-43B1-BD1C-568267C02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23</xdr:col>
      <xdr:colOff>1143000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9</xdr:row>
      <xdr:rowOff>33337</xdr:rowOff>
    </xdr:from>
    <xdr:to>
      <xdr:col>15</xdr:col>
      <xdr:colOff>19049</xdr:colOff>
      <xdr:row>28</xdr:row>
      <xdr:rowOff>180975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9A2AF3BE-EDC7-4A11-A18D-F93BDB6DE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1262562-39CB-43E3-ABA5-C9971F2D9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E337A10A-FF3E-4A49-AD95-B74B70D2D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AB9DD07-A4D3-47DD-A556-68E4F4413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E9EDC5-5598-4C72-8F14-E175DCD64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C2A02FA-1C0E-405D-99EF-1CE1C5E5E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23D7D955-F646-4410-BCD7-14072898A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4FE7129A-39E8-43AB-B671-85DA2B123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8F91EC1-10FC-4B04-860B-5B9D9C2599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ABDAF9B5-7B9B-4573-B9E0-E5DD7631B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66385463-CED5-4FAA-9157-F0FE0526D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274C31F3-EAB3-4CBD-9AC2-AED23F8C2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B4FA409F-EDAA-47F3-BC99-CA54BD02E8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CEE4700-009C-4A34-B90A-52E2A25F41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CF2F100C-A4FA-4E02-8E19-5DA1667B8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20C4CE70-D19C-47C5-BC94-A121A7B17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B11A6BAD-E9EE-4EC6-B909-39A4E57F2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C4833C68-8DF1-4E3E-8988-7F7171230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22FFDBF7-8218-4F18-8E8B-D2AF904B4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D5645BF0-8564-43F8-AEAB-7E87E5DCF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123B284-66AA-4D55-9A27-78004937A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EE734A65-681A-437D-ACED-A4701BE7CE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9EB67220-6042-4273-BFFE-3463A6631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CEBEC951-A1C3-4B0C-87E2-748B871A2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81AAEE9D-C3F6-487D-B8ED-22B8DE9D5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8E5D4E5E-5EE5-4966-8BFA-E9696BE8B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C40A8374-0ED9-4875-B3F3-76FD8B0C7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BCEA7F54-6D41-4E2D-9C0C-55A38E2285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BA277E8C-43E7-4126-9337-A71C88141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AF3B436B-DB77-4CA8-BEA4-0399A1A7EA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4B8CCFDC-9D3E-46E6-A857-4C6E0E3AE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2B88A77-9A6C-45F0-BB4F-35A81C887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9D7EC16F-23E6-4BEE-8603-CB48A1CB3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1BA3C47D-126F-486F-B3F9-FF39BE08C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4130AD1F-DC1F-4BEA-94FF-5FD80B743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70800D6F-48A6-475C-BDEB-A3779C450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3274900D-8152-4AEB-AA58-37D90C4AC3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A55C533-87D0-406C-B73D-CF23E7DD5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4B4E180F-2EB5-4313-A432-B406121AC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36D2459C-0B12-4FA8-B7FE-8873D9918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E34BA9C-A5D0-4BBB-924F-D5A9B518E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E722CBA2-BFB1-4B58-9AD7-3D937C34E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AB582D01-3851-4E79-9B21-8781121D0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2214CCFE-22FD-4438-80A5-C26D34F8C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7C0A3743-54F4-402F-A2E5-E0032409A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8E340442-B196-4C26-B9E2-D60C91D7A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C827F50A-DE22-493B-B313-581C9EE67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F64C6F2F-F309-4909-BEAD-B7D3A96C7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A3D48511-F369-4091-9969-40A7E219D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431ABFBF-EC89-4B46-9CD6-D1011CF01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741B133-7508-42AD-ABB6-FC36910CDB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98883218-9041-4D05-B069-F9D879BB7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1A6A4F30-8FF4-480C-A2E6-BE517B38C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8B7E0BC2-FB36-4A04-BC8C-06223C01B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ACD0210D-ED01-41FF-BE5D-7A373CD92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213DA255-CB11-4034-8A08-64DA3E6BD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1222235B-6BBC-4FF5-BD85-D13F5CD42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6585CD2E-473E-42A7-8E40-CC69B21AE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65400CFE-9492-48B9-8051-AB244018D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442B36F6-112F-4820-B7DF-5DCA19BD3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1"/>
  <sheetViews>
    <sheetView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28515625" customWidth="1"/>
    <col min="11" max="11" width="10.5703125" customWidth="1"/>
    <col min="12" max="12" width="12.28515625" customWidth="1"/>
    <col min="14" max="14" width="17.7109375" customWidth="1"/>
    <col min="15" max="15" width="9.28515625" customWidth="1"/>
    <col min="16" max="16" width="10.5703125" customWidth="1"/>
    <col min="17" max="17" width="12.28515625" customWidth="1"/>
    <col min="18" max="18" width="7.5703125" style="68" customWidth="1"/>
    <col min="19" max="19" width="17.7109375" style="68" customWidth="1"/>
    <col min="20" max="20" width="9.28515625" style="68" customWidth="1"/>
    <col min="21" max="21" width="10.5703125" style="68" customWidth="1"/>
    <col min="22" max="22" width="12.28515625" style="68" customWidth="1"/>
    <col min="23" max="23" width="6.5703125" style="68" customWidth="1"/>
    <col min="24" max="24" width="17.7109375" style="68" customWidth="1"/>
    <col min="25" max="25" width="9.28515625" style="68" customWidth="1"/>
    <col min="26" max="26" width="10.5703125" style="68" customWidth="1"/>
    <col min="27" max="27" width="12.28515625" style="68" customWidth="1"/>
    <col min="30" max="30" width="25" customWidth="1"/>
    <col min="31" max="31" width="11.140625" customWidth="1"/>
    <col min="36" max="36" width="9.42578125" bestFit="1" customWidth="1"/>
  </cols>
  <sheetData>
    <row r="1" spans="1:4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63"/>
      <c r="S1" s="64"/>
      <c r="T1" s="63"/>
      <c r="U1" s="63"/>
      <c r="V1" s="63"/>
      <c r="W1" s="63"/>
      <c r="X1" s="64"/>
      <c r="Y1" s="63"/>
      <c r="Z1" s="63"/>
      <c r="AA1" s="63"/>
      <c r="AB1" s="2"/>
      <c r="AC1" s="2"/>
      <c r="AD1" s="94" t="s">
        <v>10</v>
      </c>
      <c r="AE1" s="2"/>
      <c r="AF1" s="94" t="s">
        <v>11</v>
      </c>
      <c r="AG1" s="96"/>
      <c r="AI1" s="105" t="s">
        <v>6</v>
      </c>
      <c r="AJ1" s="106"/>
      <c r="AL1" s="100" t="s">
        <v>17</v>
      </c>
      <c r="AM1" s="101"/>
      <c r="AN1" s="101"/>
      <c r="AO1" s="102"/>
    </row>
    <row r="2" spans="1:41" x14ac:dyDescent="0.25">
      <c r="A2" s="12" t="s">
        <v>0</v>
      </c>
      <c r="B2" s="25" t="s">
        <v>1</v>
      </c>
      <c r="C2" s="25"/>
      <c r="D2" s="8" t="s">
        <v>14</v>
      </c>
      <c r="E2" s="25" t="s">
        <v>18</v>
      </c>
      <c r="F2" s="25" t="s">
        <v>19</v>
      </c>
      <c r="G2" s="25" t="s">
        <v>20</v>
      </c>
      <c r="H2" s="25"/>
      <c r="I2" s="8" t="s">
        <v>15</v>
      </c>
      <c r="J2" s="25" t="s">
        <v>18</v>
      </c>
      <c r="K2" s="25" t="s">
        <v>19</v>
      </c>
      <c r="L2" s="25" t="s">
        <v>20</v>
      </c>
      <c r="M2" s="25"/>
      <c r="N2" s="8" t="s">
        <v>16</v>
      </c>
      <c r="O2" s="25" t="s">
        <v>18</v>
      </c>
      <c r="P2" s="25" t="s">
        <v>19</v>
      </c>
      <c r="Q2" s="25" t="s">
        <v>20</v>
      </c>
      <c r="R2" s="65"/>
      <c r="S2" s="66" t="s">
        <v>24</v>
      </c>
      <c r="T2" s="25" t="s">
        <v>18</v>
      </c>
      <c r="U2" s="25" t="s">
        <v>19</v>
      </c>
      <c r="V2" s="25" t="s">
        <v>20</v>
      </c>
      <c r="W2" s="65"/>
      <c r="X2" s="66" t="s">
        <v>25</v>
      </c>
      <c r="Y2" s="25" t="s">
        <v>18</v>
      </c>
      <c r="Z2" s="25" t="s">
        <v>19</v>
      </c>
      <c r="AA2" s="25" t="s">
        <v>20</v>
      </c>
      <c r="AB2" s="25"/>
      <c r="AC2" s="25"/>
      <c r="AD2" s="95"/>
      <c r="AE2" s="25"/>
      <c r="AF2" s="95"/>
      <c r="AG2" s="97"/>
      <c r="AI2">
        <v>0.44</v>
      </c>
      <c r="AJ2">
        <v>0.95820000000000005</v>
      </c>
    </row>
    <row r="3" spans="1:41" x14ac:dyDescent="0.25">
      <c r="A3" s="12" t="s">
        <v>2</v>
      </c>
      <c r="B3">
        <v>0.36</v>
      </c>
      <c r="C3" s="25"/>
      <c r="D3" s="13"/>
      <c r="E3" s="26"/>
      <c r="F3" s="26"/>
      <c r="G3" s="26"/>
      <c r="H3" s="25"/>
      <c r="I3" s="15"/>
      <c r="J3" s="28"/>
      <c r="K3" s="28"/>
      <c r="L3" s="28"/>
      <c r="M3" s="25"/>
      <c r="N3" s="17"/>
      <c r="O3" s="30"/>
      <c r="P3" s="30"/>
      <c r="Q3" s="30"/>
      <c r="R3" s="65"/>
      <c r="S3" s="51"/>
      <c r="T3" s="48"/>
      <c r="U3" s="48"/>
      <c r="V3" s="48"/>
      <c r="W3" s="65"/>
      <c r="X3" s="50"/>
      <c r="Y3" s="46"/>
      <c r="Z3" s="46"/>
      <c r="AA3" s="46"/>
      <c r="AB3" s="25"/>
      <c r="AC3" s="25"/>
      <c r="AD3" s="25"/>
      <c r="AE3" s="25"/>
      <c r="AF3" s="98"/>
      <c r="AG3" s="99"/>
      <c r="AI3">
        <v>0.45</v>
      </c>
      <c r="AJ3">
        <v>0.96120000000000005</v>
      </c>
    </row>
    <row r="4" spans="1:41" x14ac:dyDescent="0.25">
      <c r="A4" s="12" t="s">
        <v>3</v>
      </c>
      <c r="B4">
        <v>0.44</v>
      </c>
      <c r="C4" s="25"/>
      <c r="D4" s="13">
        <v>0.92511563063030888</v>
      </c>
      <c r="E4" s="26">
        <v>3967</v>
      </c>
      <c r="F4" s="26">
        <v>7.7880950306748978E-2</v>
      </c>
      <c r="G4" s="26">
        <v>7.2048884457115827E-4</v>
      </c>
      <c r="H4" s="25"/>
      <c r="I4" s="15">
        <v>0.91711733839876119</v>
      </c>
      <c r="J4" s="28">
        <v>4267</v>
      </c>
      <c r="K4" s="28">
        <v>7.8341212358902637E-2</v>
      </c>
      <c r="L4" s="28">
        <v>7.1848084165528916E-4</v>
      </c>
      <c r="M4" s="25"/>
      <c r="N4" s="17">
        <v>0.91075331031989282</v>
      </c>
      <c r="O4" s="30">
        <v>4581</v>
      </c>
      <c r="P4" s="30">
        <v>7.7024979644335689E-2</v>
      </c>
      <c r="Q4" s="30">
        <v>7.0150755188401091E-4</v>
      </c>
      <c r="R4" s="65"/>
      <c r="S4" s="51">
        <v>0.92381524644059976</v>
      </c>
      <c r="T4" s="48">
        <v>4691</v>
      </c>
      <c r="U4" s="48">
        <v>7.6869532046879255E-2</v>
      </c>
      <c r="V4" s="48">
        <v>7.1013245691661341E-4</v>
      </c>
      <c r="W4" s="65"/>
      <c r="X4" s="50">
        <v>0.91836997216653471</v>
      </c>
      <c r="Y4" s="46">
        <v>4684</v>
      </c>
      <c r="Z4" s="46">
        <v>7.6872424290967106E-2</v>
      </c>
      <c r="AA4" s="46">
        <v>7.0597326156469507E-4</v>
      </c>
      <c r="AB4" s="25"/>
      <c r="AC4" s="25"/>
      <c r="AD4" s="25">
        <f>STDEV(D4,I4,N4,S4,X4)</f>
        <v>5.7561031617752931E-3</v>
      </c>
      <c r="AE4" s="25"/>
      <c r="AF4" s="98">
        <f t="shared" ref="AF4:AF7" si="0">STDEV(D4,I4,N4,S4,X4)/AVERAGE(D4,I4,N4,S4,X4)</f>
        <v>6.2632082005378582E-3</v>
      </c>
      <c r="AG4" s="99"/>
      <c r="AI4">
        <v>0.46</v>
      </c>
      <c r="AJ4">
        <v>0.96379999999999999</v>
      </c>
    </row>
    <row r="5" spans="1:41" x14ac:dyDescent="0.25">
      <c r="A5" s="12" t="s">
        <v>4</v>
      </c>
      <c r="B5">
        <v>0.55000000000000004</v>
      </c>
      <c r="C5" s="25"/>
      <c r="D5" s="13">
        <v>1</v>
      </c>
      <c r="E5" s="26">
        <v>4548</v>
      </c>
      <c r="F5" s="26">
        <v>0</v>
      </c>
      <c r="G5" s="26">
        <v>0</v>
      </c>
      <c r="H5" s="25"/>
      <c r="I5" s="15">
        <v>1</v>
      </c>
      <c r="J5" s="28">
        <v>3948</v>
      </c>
      <c r="K5" s="28">
        <v>0</v>
      </c>
      <c r="L5" s="28">
        <v>0</v>
      </c>
      <c r="M5" s="25"/>
      <c r="N5" s="17">
        <v>1</v>
      </c>
      <c r="O5" s="30">
        <v>4429</v>
      </c>
      <c r="P5" s="30">
        <v>0</v>
      </c>
      <c r="Q5" s="30">
        <v>0</v>
      </c>
      <c r="R5" s="65"/>
      <c r="S5" s="51">
        <v>1</v>
      </c>
      <c r="T5" s="48">
        <v>4437</v>
      </c>
      <c r="U5" s="48">
        <v>0</v>
      </c>
      <c r="V5" s="48">
        <v>0</v>
      </c>
      <c r="W5" s="65"/>
      <c r="X5" s="50">
        <v>1</v>
      </c>
      <c r="Y5" s="46">
        <v>4441</v>
      </c>
      <c r="Z5" s="46">
        <v>0</v>
      </c>
      <c r="AA5" s="46">
        <v>0</v>
      </c>
      <c r="AB5" s="25"/>
      <c r="AC5" s="25"/>
      <c r="AD5" s="25">
        <f>STDEV(D5,I5,N5,S5,X5)</f>
        <v>0</v>
      </c>
      <c r="AE5" s="25"/>
      <c r="AF5" s="98">
        <f t="shared" si="0"/>
        <v>0</v>
      </c>
      <c r="AG5" s="99"/>
      <c r="AI5">
        <v>0.47</v>
      </c>
      <c r="AJ5">
        <v>0.96660000000000001</v>
      </c>
    </row>
    <row r="6" spans="1:41" x14ac:dyDescent="0.25">
      <c r="A6" s="12" t="s">
        <v>7</v>
      </c>
      <c r="B6">
        <v>0.64100000000000001</v>
      </c>
      <c r="C6" s="25"/>
      <c r="D6" s="13">
        <v>1.0314640188632851</v>
      </c>
      <c r="E6" s="26">
        <v>4528</v>
      </c>
      <c r="F6" s="26">
        <v>6.6552930772330862E-2</v>
      </c>
      <c r="G6" s="26">
        <v>6.8646953441558382E-4</v>
      </c>
      <c r="H6" s="25"/>
      <c r="I6" s="15">
        <v>1.0199259792318141</v>
      </c>
      <c r="J6" s="28">
        <v>3970</v>
      </c>
      <c r="K6" s="28">
        <v>6.8805156566924153E-2</v>
      </c>
      <c r="L6" s="28">
        <v>7.0176166687718397E-4</v>
      </c>
      <c r="M6" s="25"/>
      <c r="N6" s="17">
        <v>1.0070942825293436</v>
      </c>
      <c r="O6" s="30">
        <v>3485</v>
      </c>
      <c r="P6" s="30">
        <v>6.9218865175296448E-2</v>
      </c>
      <c r="Q6" s="30">
        <v>6.9709923361210542E-4</v>
      </c>
      <c r="R6" s="65"/>
      <c r="S6" s="51">
        <v>1.0190326593989549</v>
      </c>
      <c r="T6" s="48">
        <v>3628</v>
      </c>
      <c r="U6" s="48">
        <v>6.8744356679622171E-2</v>
      </c>
      <c r="V6" s="48">
        <v>7.0052744605905682E-4</v>
      </c>
      <c r="W6" s="65"/>
      <c r="X6" s="50">
        <v>1.0108448400216627</v>
      </c>
      <c r="Y6" s="46">
        <v>3587</v>
      </c>
      <c r="Z6" s="46">
        <v>6.8864643695663474E-2</v>
      </c>
      <c r="AA6" s="46">
        <v>6.9611469739691751E-4</v>
      </c>
      <c r="AB6" s="25"/>
      <c r="AC6" s="25"/>
      <c r="AD6" s="25">
        <f>STDEV(D6,I6,N6,S6,X6)</f>
        <v>9.4293401191142753E-3</v>
      </c>
      <c r="AE6" s="25"/>
      <c r="AF6" s="98">
        <f t="shared" si="0"/>
        <v>9.265595221720626E-3</v>
      </c>
      <c r="AG6" s="99"/>
      <c r="AI6">
        <v>0.48</v>
      </c>
      <c r="AJ6">
        <v>0.97019999999999995</v>
      </c>
    </row>
    <row r="7" spans="1:41" ht="15.75" thickBot="1" x14ac:dyDescent="0.3">
      <c r="A7" s="9" t="s">
        <v>5</v>
      </c>
      <c r="B7">
        <v>0.79800000000000004</v>
      </c>
      <c r="C7" s="10"/>
      <c r="D7" s="14">
        <v>1.0028498964669978</v>
      </c>
      <c r="E7" s="27">
        <v>3357</v>
      </c>
      <c r="F7" s="27">
        <v>8.4405154595264917E-2</v>
      </c>
      <c r="G7" s="27">
        <v>8.4645700547142367E-4</v>
      </c>
      <c r="H7" s="10"/>
      <c r="I7" s="16">
        <v>0.996111387896912</v>
      </c>
      <c r="J7" s="29">
        <v>2379</v>
      </c>
      <c r="K7" s="29">
        <v>9.0343156341729902E-2</v>
      </c>
      <c r="L7" s="29">
        <v>8.9991846850548288E-4</v>
      </c>
      <c r="M7" s="10"/>
      <c r="N7" s="23">
        <v>0.99139673004458773</v>
      </c>
      <c r="O7" s="31">
        <v>2349</v>
      </c>
      <c r="P7" s="31">
        <v>8.9863896836215096E-2</v>
      </c>
      <c r="Q7" s="31">
        <v>8.909077347248783E-4</v>
      </c>
      <c r="R7" s="67"/>
      <c r="S7" s="59">
        <v>0.99826985579401617</v>
      </c>
      <c r="T7" s="60">
        <v>2340</v>
      </c>
      <c r="U7" s="60">
        <v>8.9931368292878136E-2</v>
      </c>
      <c r="V7" s="60">
        <v>8.9775774057090018E-4</v>
      </c>
      <c r="W7" s="67"/>
      <c r="X7" s="57">
        <v>0.99541367420607618</v>
      </c>
      <c r="Y7" s="58">
        <v>2350</v>
      </c>
      <c r="Z7" s="58">
        <v>8.9840005698781644E-2</v>
      </c>
      <c r="AA7" s="58">
        <v>8.9427970163319067E-4</v>
      </c>
      <c r="AB7" s="10"/>
      <c r="AC7" s="10"/>
      <c r="AD7" s="10">
        <f>STDEV(D7,I7,N7,S7,X7)</f>
        <v>4.193828506731577E-3</v>
      </c>
      <c r="AE7" s="10"/>
      <c r="AF7" s="103">
        <f t="shared" si="0"/>
        <v>4.2072567707992694E-3</v>
      </c>
      <c r="AG7" s="104"/>
      <c r="AI7">
        <v>0.49</v>
      </c>
      <c r="AJ7">
        <v>0.9748</v>
      </c>
    </row>
    <row r="8" spans="1:41" x14ac:dyDescent="0.25">
      <c r="D8" s="8"/>
      <c r="E8" s="65"/>
      <c r="F8" s="65"/>
      <c r="G8" s="65"/>
      <c r="I8" s="8"/>
      <c r="J8" s="25"/>
      <c r="K8" s="25"/>
      <c r="L8" s="25"/>
      <c r="N8" s="8"/>
      <c r="O8" s="65"/>
      <c r="P8" s="65"/>
      <c r="Q8" s="65"/>
      <c r="R8" s="65"/>
      <c r="S8" s="66"/>
      <c r="T8" s="65"/>
      <c r="U8" s="65"/>
      <c r="V8" s="65"/>
      <c r="W8" s="65"/>
      <c r="X8" s="66"/>
      <c r="Y8" s="65"/>
      <c r="Z8" s="65"/>
      <c r="AA8" s="65"/>
      <c r="AI8">
        <v>0.5</v>
      </c>
      <c r="AJ8">
        <v>0.97950000000000004</v>
      </c>
    </row>
    <row r="9" spans="1:41" ht="15.75" thickBot="1" x14ac:dyDescent="0.3">
      <c r="D9" s="8"/>
      <c r="E9" s="73"/>
      <c r="F9" s="65"/>
      <c r="G9" s="65"/>
      <c r="H9" s="32"/>
      <c r="I9" s="8"/>
      <c r="J9" s="65"/>
      <c r="K9" s="65"/>
      <c r="L9" s="65"/>
      <c r="M9" s="32"/>
      <c r="N9" s="8"/>
      <c r="O9" s="65"/>
      <c r="P9" s="65"/>
      <c r="Q9" s="65"/>
      <c r="R9" s="65"/>
      <c r="S9" s="66"/>
      <c r="T9" s="65"/>
      <c r="U9" s="65"/>
      <c r="V9" s="65"/>
      <c r="W9" s="65"/>
      <c r="X9" s="66"/>
      <c r="Y9" s="65"/>
      <c r="Z9" s="65"/>
      <c r="AA9" s="65"/>
      <c r="AI9">
        <v>0.51</v>
      </c>
      <c r="AJ9">
        <v>0.98380000000000001</v>
      </c>
    </row>
    <row r="10" spans="1:41" x14ac:dyDescent="0.25">
      <c r="B10" s="5"/>
      <c r="C10" s="1" t="s">
        <v>8</v>
      </c>
      <c r="D10" s="20">
        <v>0.90895543981481486</v>
      </c>
      <c r="E10" s="33"/>
      <c r="F10" s="33"/>
      <c r="G10" s="33"/>
      <c r="H10" s="25"/>
      <c r="I10" s="21">
        <v>0.91226273148148151</v>
      </c>
      <c r="J10" s="33"/>
      <c r="K10" s="33"/>
      <c r="L10" s="33"/>
      <c r="M10" s="25"/>
      <c r="N10" s="22">
        <v>0.91616030092592593</v>
      </c>
      <c r="O10" s="33"/>
      <c r="P10" s="33"/>
      <c r="Q10" s="33"/>
      <c r="R10" s="33"/>
      <c r="S10" s="69">
        <v>0.91765625000000006</v>
      </c>
      <c r="T10" s="33"/>
      <c r="U10" s="33"/>
      <c r="V10" s="33"/>
      <c r="W10" s="33"/>
      <c r="X10" s="71">
        <v>0.91921874999999997</v>
      </c>
      <c r="Y10" s="33"/>
      <c r="Z10" s="33"/>
      <c r="AA10" s="33"/>
      <c r="AB10" s="25"/>
      <c r="AD10" s="1" t="s">
        <v>12</v>
      </c>
      <c r="AE10" s="3" t="s">
        <v>13</v>
      </c>
      <c r="AI10">
        <v>0.52</v>
      </c>
      <c r="AJ10">
        <v>0.98699999999999999</v>
      </c>
    </row>
    <row r="11" spans="1:41" ht="19.5" thickBot="1" x14ac:dyDescent="0.35">
      <c r="B11" s="4"/>
      <c r="C11" s="9" t="s">
        <v>9</v>
      </c>
      <c r="D11" s="18">
        <v>1.0980000000000001</v>
      </c>
      <c r="E11" s="34"/>
      <c r="F11" s="34"/>
      <c r="G11" s="34"/>
      <c r="H11" s="25"/>
      <c r="I11" s="16">
        <v>1.103</v>
      </c>
      <c r="J11" s="65"/>
      <c r="K11" s="65"/>
      <c r="L11" s="65"/>
      <c r="M11" s="25"/>
      <c r="N11" s="19">
        <v>1.111</v>
      </c>
      <c r="O11" s="34"/>
      <c r="P11" s="34"/>
      <c r="Q11" s="34"/>
      <c r="R11" s="34"/>
      <c r="S11" s="70">
        <v>1.113</v>
      </c>
      <c r="T11" s="34"/>
      <c r="U11" s="34"/>
      <c r="V11" s="34"/>
      <c r="W11" s="34"/>
      <c r="X11" s="72">
        <v>1.1160000000000001</v>
      </c>
      <c r="Y11" s="34"/>
      <c r="Z11" s="34"/>
      <c r="AA11" s="34"/>
      <c r="AB11" s="25"/>
      <c r="AD11" s="11" t="s">
        <v>26</v>
      </c>
      <c r="AE11" s="74" t="s">
        <v>27</v>
      </c>
      <c r="AI11">
        <v>0.53</v>
      </c>
      <c r="AJ11">
        <v>0.98919999999999997</v>
      </c>
    </row>
    <row r="12" spans="1:41" x14ac:dyDescent="0.25">
      <c r="E12" s="68"/>
      <c r="F12" s="68"/>
      <c r="G12" s="68"/>
      <c r="H12" s="25"/>
      <c r="J12" s="65"/>
      <c r="K12" s="68"/>
      <c r="L12" s="68"/>
      <c r="M12" s="25"/>
      <c r="O12" s="68"/>
      <c r="P12" s="68"/>
      <c r="Q12" s="68"/>
      <c r="AI12">
        <v>0.54</v>
      </c>
      <c r="AJ12">
        <v>0.99350000000000005</v>
      </c>
    </row>
    <row r="13" spans="1:41" x14ac:dyDescent="0.25">
      <c r="J13" s="68"/>
      <c r="K13" s="68"/>
      <c r="L13" s="68"/>
      <c r="AI13">
        <v>0.55000000000000004</v>
      </c>
      <c r="AJ13">
        <v>1</v>
      </c>
    </row>
    <row r="14" spans="1:41" x14ac:dyDescent="0.25">
      <c r="AI14">
        <v>0.56000000000000005</v>
      </c>
      <c r="AJ14">
        <v>1.0053000000000001</v>
      </c>
    </row>
    <row r="15" spans="1:41" x14ac:dyDescent="0.25">
      <c r="AI15">
        <v>0.56999999999999995</v>
      </c>
      <c r="AJ15">
        <v>1.0088999999999999</v>
      </c>
    </row>
    <row r="16" spans="1:41" x14ac:dyDescent="0.25">
      <c r="AI16">
        <v>0.57999999999999996</v>
      </c>
      <c r="AJ16">
        <v>1.0105</v>
      </c>
    </row>
    <row r="17" spans="35:36" x14ac:dyDescent="0.25">
      <c r="AI17">
        <v>0.59</v>
      </c>
      <c r="AJ17">
        <v>1.0113000000000001</v>
      </c>
    </row>
    <row r="18" spans="35:36" x14ac:dyDescent="0.25">
      <c r="AI18">
        <v>0.6</v>
      </c>
      <c r="AJ18">
        <v>1.0133000000000001</v>
      </c>
    </row>
    <row r="19" spans="35:36" x14ac:dyDescent="0.25">
      <c r="AI19">
        <v>0.61</v>
      </c>
      <c r="AJ19">
        <v>1.0177</v>
      </c>
    </row>
    <row r="20" spans="35:36" x14ac:dyDescent="0.25">
      <c r="AI20">
        <v>0.62</v>
      </c>
      <c r="AJ20">
        <v>1.0226999999999999</v>
      </c>
    </row>
    <row r="21" spans="35:36" x14ac:dyDescent="0.25">
      <c r="AI21">
        <v>0.63</v>
      </c>
      <c r="AJ21">
        <v>1.0268999999999999</v>
      </c>
    </row>
    <row r="22" spans="35:36" x14ac:dyDescent="0.25">
      <c r="AI22">
        <v>0.64</v>
      </c>
      <c r="AJ22">
        <v>1.0307999999999999</v>
      </c>
    </row>
    <row r="23" spans="35:36" x14ac:dyDescent="0.25">
      <c r="AI23">
        <v>0.65</v>
      </c>
      <c r="AJ23">
        <v>1.0337000000000001</v>
      </c>
    </row>
    <row r="24" spans="35:36" x14ac:dyDescent="0.25">
      <c r="AI24">
        <v>0.66</v>
      </c>
      <c r="AJ24">
        <v>1.0369999999999999</v>
      </c>
    </row>
    <row r="25" spans="35:36" x14ac:dyDescent="0.25">
      <c r="AI25">
        <v>0.67</v>
      </c>
      <c r="AJ25">
        <v>1.0398000000000001</v>
      </c>
    </row>
    <row r="26" spans="35:36" x14ac:dyDescent="0.25">
      <c r="AI26">
        <v>0.68</v>
      </c>
      <c r="AJ26">
        <v>1.0422</v>
      </c>
    </row>
    <row r="27" spans="35:36" x14ac:dyDescent="0.25">
      <c r="AI27">
        <v>0.69</v>
      </c>
      <c r="AJ27">
        <v>1.0455000000000001</v>
      </c>
    </row>
    <row r="28" spans="35:36" x14ac:dyDescent="0.25">
      <c r="AI28">
        <v>0.7</v>
      </c>
      <c r="AJ28">
        <v>1.0497000000000001</v>
      </c>
    </row>
    <row r="29" spans="35:36" x14ac:dyDescent="0.25">
      <c r="AI29">
        <v>0.71</v>
      </c>
      <c r="AJ29">
        <v>1.0544</v>
      </c>
    </row>
    <row r="30" spans="35:36" x14ac:dyDescent="0.25">
      <c r="AI30">
        <v>0.72</v>
      </c>
      <c r="AJ30">
        <v>1.0585</v>
      </c>
    </row>
    <row r="31" spans="35:36" x14ac:dyDescent="0.25">
      <c r="AI31">
        <v>0.73</v>
      </c>
      <c r="AJ31">
        <v>1.0621</v>
      </c>
    </row>
    <row r="32" spans="35:36" x14ac:dyDescent="0.25">
      <c r="AI32">
        <v>0.74</v>
      </c>
      <c r="AJ32">
        <v>1.0648</v>
      </c>
    </row>
    <row r="33" spans="2:38" x14ac:dyDescent="0.25">
      <c r="AI33">
        <v>0.75</v>
      </c>
      <c r="AJ33" s="75">
        <v>1.0661</v>
      </c>
      <c r="AL33" s="24"/>
    </row>
    <row r="34" spans="2:38" x14ac:dyDescent="0.25">
      <c r="AI34">
        <v>0.76</v>
      </c>
      <c r="AJ34">
        <v>1.0666</v>
      </c>
    </row>
    <row r="35" spans="2:38" x14ac:dyDescent="0.25">
      <c r="AI35">
        <v>0.77</v>
      </c>
      <c r="AJ35">
        <v>1.0670999999999999</v>
      </c>
    </row>
    <row r="36" spans="2:38" x14ac:dyDescent="0.25">
      <c r="AI36">
        <v>0.78</v>
      </c>
      <c r="AJ36">
        <v>1.0681</v>
      </c>
    </row>
    <row r="37" spans="2:38" x14ac:dyDescent="0.25">
      <c r="AI37">
        <v>0.79</v>
      </c>
      <c r="AJ37">
        <v>1.0691999999999999</v>
      </c>
    </row>
    <row r="38" spans="2:38" x14ac:dyDescent="0.25">
      <c r="AI38">
        <v>0.8</v>
      </c>
      <c r="AJ38">
        <v>1.0701000000000001</v>
      </c>
    </row>
    <row r="39" spans="2:38" x14ac:dyDescent="0.25">
      <c r="AI39">
        <v>0.81</v>
      </c>
      <c r="AJ39">
        <v>1.0698000000000001</v>
      </c>
    </row>
    <row r="40" spans="2:38" x14ac:dyDescent="0.25">
      <c r="AI40">
        <v>0.82</v>
      </c>
      <c r="AJ40">
        <v>1.0685</v>
      </c>
    </row>
    <row r="41" spans="2:38" x14ac:dyDescent="0.25">
      <c r="AI41">
        <v>0.83</v>
      </c>
      <c r="AJ41">
        <v>1.0673999999999999</v>
      </c>
    </row>
    <row r="42" spans="2:38" x14ac:dyDescent="0.25">
      <c r="B42" s="6"/>
      <c r="C42" s="6"/>
      <c r="AI42">
        <v>0.84</v>
      </c>
      <c r="AJ42">
        <v>1.0654999999999999</v>
      </c>
    </row>
    <row r="43" spans="2:38" x14ac:dyDescent="0.25">
      <c r="AI43">
        <v>0.85</v>
      </c>
      <c r="AJ43">
        <v>1.0630999999999999</v>
      </c>
    </row>
    <row r="44" spans="2:38" x14ac:dyDescent="0.25">
      <c r="AI44">
        <v>0.86</v>
      </c>
      <c r="AJ44">
        <v>1.0606</v>
      </c>
    </row>
    <row r="45" spans="2:38" x14ac:dyDescent="0.25">
      <c r="AI45">
        <v>0.87</v>
      </c>
      <c r="AJ45">
        <v>1.0572999999999999</v>
      </c>
    </row>
    <row r="46" spans="2:38" x14ac:dyDescent="0.25">
      <c r="AI46">
        <v>0.88</v>
      </c>
      <c r="AJ46">
        <v>1.054</v>
      </c>
    </row>
    <row r="47" spans="2:38" x14ac:dyDescent="0.25">
      <c r="AI47">
        <v>0.89</v>
      </c>
      <c r="AJ47">
        <v>1.0519000000000001</v>
      </c>
    </row>
    <row r="48" spans="2:38" x14ac:dyDescent="0.25">
      <c r="AI48">
        <v>0.9</v>
      </c>
      <c r="AJ48">
        <v>1.0516000000000001</v>
      </c>
    </row>
    <row r="49" spans="35:36" x14ac:dyDescent="0.25">
      <c r="AI49">
        <v>0.91</v>
      </c>
      <c r="AJ49">
        <v>1.0527</v>
      </c>
    </row>
    <row r="50" spans="35:36" x14ac:dyDescent="0.25">
      <c r="AI50">
        <v>0.92</v>
      </c>
      <c r="AJ50">
        <v>1.0537000000000001</v>
      </c>
    </row>
    <row r="51" spans="35:36" x14ac:dyDescent="0.25">
      <c r="AI51" s="12"/>
      <c r="AJ51" s="32"/>
    </row>
  </sheetData>
  <mergeCells count="9">
    <mergeCell ref="AF5:AG5"/>
    <mergeCell ref="AF6:AG6"/>
    <mergeCell ref="AF7:AG7"/>
    <mergeCell ref="AI1:AJ1"/>
    <mergeCell ref="AD1:AD2"/>
    <mergeCell ref="AF1:AG2"/>
    <mergeCell ref="AF3:AG3"/>
    <mergeCell ref="AF4:AG4"/>
    <mergeCell ref="AL1:AO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7" t="s">
        <v>28</v>
      </c>
      <c r="C1" s="108"/>
      <c r="D1" s="106"/>
      <c r="F1" s="35">
        <v>12.37</v>
      </c>
    </row>
    <row r="2" spans="1:18" ht="15.75" thickBot="1" x14ac:dyDescent="0.3">
      <c r="J2" s="76"/>
      <c r="K2" s="76"/>
      <c r="L2" s="76"/>
    </row>
    <row r="3" spans="1:18" ht="15.75" thickBot="1" x14ac:dyDescent="0.3">
      <c r="A3" t="s">
        <v>0</v>
      </c>
      <c r="B3" t="s">
        <v>1</v>
      </c>
      <c r="D3" s="109" t="s">
        <v>14</v>
      </c>
      <c r="E3" s="110"/>
      <c r="G3" s="109" t="s">
        <v>15</v>
      </c>
      <c r="H3" s="110"/>
      <c r="J3" s="109" t="s">
        <v>16</v>
      </c>
      <c r="K3" s="110"/>
      <c r="N3" s="105" t="s">
        <v>23</v>
      </c>
      <c r="O3" s="108"/>
      <c r="P3" s="108"/>
      <c r="Q3" s="108"/>
      <c r="R3" s="106"/>
    </row>
    <row r="4" spans="1:18" x14ac:dyDescent="0.25">
      <c r="A4" t="s">
        <v>2</v>
      </c>
      <c r="B4">
        <v>0.36</v>
      </c>
      <c r="D4" s="12"/>
      <c r="E4" s="77"/>
      <c r="G4" s="12"/>
      <c r="H4" s="79"/>
      <c r="J4" s="12"/>
      <c r="K4" s="81"/>
      <c r="N4" s="12" t="s">
        <v>2</v>
      </c>
      <c r="O4" s="25" t="s">
        <v>3</v>
      </c>
      <c r="P4" s="25" t="s">
        <v>4</v>
      </c>
      <c r="Q4" s="25" t="s">
        <v>21</v>
      </c>
      <c r="R4" s="37" t="s">
        <v>22</v>
      </c>
    </row>
    <row r="5" spans="1:18" ht="15.75" thickBot="1" x14ac:dyDescent="0.3">
      <c r="A5" t="s">
        <v>3</v>
      </c>
      <c r="B5">
        <v>0.44</v>
      </c>
      <c r="D5" s="12">
        <v>262822.5</v>
      </c>
      <c r="E5" s="77">
        <v>0.62532863821839424</v>
      </c>
      <c r="G5" s="12">
        <v>260636</v>
      </c>
      <c r="H5" s="79">
        <v>0.61435110761209299</v>
      </c>
      <c r="J5" s="12">
        <v>260748</v>
      </c>
      <c r="K5" s="81">
        <v>0.6138280091339251</v>
      </c>
      <c r="N5" s="9"/>
      <c r="O5" s="10"/>
      <c r="P5" s="10"/>
      <c r="Q5" s="10"/>
      <c r="R5" s="36"/>
    </row>
    <row r="6" spans="1:18" x14ac:dyDescent="0.25">
      <c r="A6" t="s">
        <v>4</v>
      </c>
      <c r="B6">
        <v>0.55000000000000004</v>
      </c>
      <c r="D6" s="12">
        <v>420295</v>
      </c>
      <c r="E6" s="77">
        <v>1</v>
      </c>
      <c r="G6" s="12">
        <v>424246</v>
      </c>
      <c r="H6" s="79">
        <v>1</v>
      </c>
      <c r="J6" s="12">
        <v>424789.99999999994</v>
      </c>
      <c r="K6" s="81">
        <v>1</v>
      </c>
    </row>
    <row r="7" spans="1:18" x14ac:dyDescent="0.25">
      <c r="A7" t="s">
        <v>7</v>
      </c>
      <c r="B7">
        <v>0.64100000000000001</v>
      </c>
      <c r="D7" s="12">
        <v>663220</v>
      </c>
      <c r="E7" s="77">
        <v>1.5779868901604825</v>
      </c>
      <c r="G7" s="12">
        <v>657415</v>
      </c>
      <c r="H7" s="79">
        <v>1.5496080104467691</v>
      </c>
      <c r="J7" s="12">
        <v>656072.5</v>
      </c>
      <c r="K7" s="81">
        <v>1.5444631464959158</v>
      </c>
    </row>
    <row r="8" spans="1:18" ht="15.75" thickBot="1" x14ac:dyDescent="0.3">
      <c r="A8" t="s">
        <v>5</v>
      </c>
      <c r="B8">
        <v>0.79800000000000004</v>
      </c>
      <c r="D8" s="9">
        <v>470139.99999999994</v>
      </c>
      <c r="E8" s="78">
        <v>1.1185952723682173</v>
      </c>
      <c r="G8" s="9">
        <v>471389.99999999994</v>
      </c>
      <c r="H8" s="80">
        <v>1.1111242062388329</v>
      </c>
      <c r="J8" s="9">
        <v>473435.00000000006</v>
      </c>
      <c r="K8" s="82">
        <v>1.1145154076131738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5">
    <mergeCell ref="B1:D1"/>
    <mergeCell ref="N3:R3"/>
    <mergeCell ref="D3:E3"/>
    <mergeCell ref="G3:H3"/>
    <mergeCell ref="J3:K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105" t="s">
        <v>30</v>
      </c>
      <c r="D1" s="108"/>
      <c r="E1" s="108"/>
      <c r="F1" s="108"/>
      <c r="G1" s="108"/>
      <c r="H1" s="108"/>
      <c r="I1" s="108"/>
      <c r="J1" s="106"/>
      <c r="L1" s="105" t="s">
        <v>29</v>
      </c>
      <c r="M1" s="108"/>
      <c r="N1" s="108"/>
      <c r="O1" s="108"/>
      <c r="P1" s="108"/>
      <c r="Q1" s="108"/>
      <c r="R1" s="108"/>
      <c r="S1" s="106"/>
    </row>
    <row r="2" spans="1:20" ht="15.75" thickBot="1" x14ac:dyDescent="0.3">
      <c r="A2" t="s">
        <v>0</v>
      </c>
      <c r="B2" t="s">
        <v>1</v>
      </c>
      <c r="C2" s="38" t="s">
        <v>14</v>
      </c>
      <c r="D2" s="25" t="s">
        <v>20</v>
      </c>
      <c r="E2" s="25"/>
      <c r="F2" s="38" t="s">
        <v>15</v>
      </c>
      <c r="G2" s="25" t="s">
        <v>20</v>
      </c>
      <c r="H2" s="25"/>
      <c r="I2" s="39" t="s">
        <v>16</v>
      </c>
      <c r="J2" s="32" t="s">
        <v>20</v>
      </c>
      <c r="L2" s="38" t="s">
        <v>14</v>
      </c>
      <c r="M2" s="25" t="s">
        <v>20</v>
      </c>
      <c r="N2" s="25"/>
      <c r="O2" s="38" t="s">
        <v>15</v>
      </c>
      <c r="P2" s="25" t="s">
        <v>20</v>
      </c>
      <c r="Q2" s="25"/>
      <c r="R2" s="39" t="s">
        <v>16</v>
      </c>
      <c r="S2" s="7" t="s">
        <v>20</v>
      </c>
    </row>
    <row r="3" spans="1:20" x14ac:dyDescent="0.25">
      <c r="A3" t="s">
        <v>2</v>
      </c>
      <c r="B3" s="25">
        <v>0.37554999999999999</v>
      </c>
      <c r="C3" s="40">
        <v>0.65204208276502751</v>
      </c>
      <c r="D3" s="41">
        <v>4.449590587992879E-3</v>
      </c>
      <c r="E3" s="25"/>
      <c r="F3" s="61">
        <v>0.65645935793934984</v>
      </c>
      <c r="G3" s="42">
        <v>4.4989313631129194E-3</v>
      </c>
      <c r="H3" s="25"/>
      <c r="I3" s="43">
        <v>0.65711155222132078</v>
      </c>
      <c r="J3" s="44">
        <v>4.5237097309106609E-3</v>
      </c>
      <c r="K3">
        <v>0.36</v>
      </c>
      <c r="L3" s="45"/>
      <c r="M3" s="46"/>
      <c r="N3" s="25"/>
      <c r="O3" s="47"/>
      <c r="P3" s="48"/>
      <c r="Q3" s="25"/>
      <c r="R3" s="49"/>
      <c r="S3" s="17"/>
    </row>
    <row r="4" spans="1:20" x14ac:dyDescent="0.25">
      <c r="A4" t="s">
        <v>3</v>
      </c>
      <c r="B4" s="25">
        <v>0.45367000000000002</v>
      </c>
      <c r="C4" s="40">
        <v>0.92799112329912004</v>
      </c>
      <c r="D4" s="41">
        <v>1.856195807739193E-3</v>
      </c>
      <c r="E4" s="25"/>
      <c r="F4" s="61">
        <v>0.92856599996772848</v>
      </c>
      <c r="G4" s="42">
        <v>1.8697657121417039E-3</v>
      </c>
      <c r="H4" s="25"/>
      <c r="I4" s="43">
        <v>0.92873946376412486</v>
      </c>
      <c r="J4" s="44">
        <v>1.8632723266372203E-3</v>
      </c>
      <c r="K4">
        <v>0.44</v>
      </c>
      <c r="L4" s="50">
        <v>0.92511563063030888</v>
      </c>
      <c r="M4" s="46">
        <v>7.2048884457115827E-4</v>
      </c>
      <c r="N4" s="25"/>
      <c r="O4" s="51">
        <v>0.91711733839876119</v>
      </c>
      <c r="P4" s="48">
        <v>7.1848084165528916E-4</v>
      </c>
      <c r="Q4" s="25"/>
      <c r="R4" s="17">
        <v>0.91075331031989282</v>
      </c>
      <c r="S4" s="17">
        <v>7.0150755188401091E-4</v>
      </c>
      <c r="T4" s="25"/>
    </row>
    <row r="5" spans="1:20" x14ac:dyDescent="0.25">
      <c r="A5" t="s">
        <v>4</v>
      </c>
      <c r="B5" s="25">
        <v>0.54481999999999997</v>
      </c>
      <c r="C5" s="40">
        <v>1</v>
      </c>
      <c r="D5" s="41">
        <v>0</v>
      </c>
      <c r="E5" s="25"/>
      <c r="F5" s="61">
        <v>1</v>
      </c>
      <c r="G5" s="42">
        <v>0</v>
      </c>
      <c r="H5" s="25"/>
      <c r="I5" s="43">
        <v>1</v>
      </c>
      <c r="J5" s="44">
        <v>0</v>
      </c>
      <c r="K5">
        <v>0.55000000000000004</v>
      </c>
      <c r="L5" s="50">
        <v>1</v>
      </c>
      <c r="M5" s="46">
        <v>0</v>
      </c>
      <c r="N5" s="25"/>
      <c r="O5" s="51">
        <v>1</v>
      </c>
      <c r="P5" s="48">
        <v>0</v>
      </c>
      <c r="Q5" s="25"/>
      <c r="R5" s="17">
        <v>1</v>
      </c>
      <c r="S5" s="17">
        <v>0</v>
      </c>
    </row>
    <row r="6" spans="1:20" x14ac:dyDescent="0.25">
      <c r="A6" t="s">
        <v>7</v>
      </c>
      <c r="B6" s="25">
        <v>0.65349999999999997</v>
      </c>
      <c r="C6" s="40">
        <v>1.013672671196594</v>
      </c>
      <c r="D6" s="41">
        <v>2.2185098951979631E-3</v>
      </c>
      <c r="E6" s="25"/>
      <c r="F6" s="61">
        <v>1.0183836193996874</v>
      </c>
      <c r="G6" s="42">
        <v>2.2252570663732567E-3</v>
      </c>
      <c r="H6" s="25"/>
      <c r="I6" s="43">
        <v>1.0095975850002306</v>
      </c>
      <c r="J6" s="44">
        <v>2.1970920721547018E-3</v>
      </c>
      <c r="K6">
        <v>0.64100000000000001</v>
      </c>
      <c r="L6" s="50">
        <v>1.0314640188632851</v>
      </c>
      <c r="M6" s="46">
        <v>6.8646953441558382E-4</v>
      </c>
      <c r="N6" s="25"/>
      <c r="O6" s="51">
        <v>1.0199259792318141</v>
      </c>
      <c r="P6" s="48">
        <v>7.0176166687718397E-4</v>
      </c>
      <c r="Q6" s="25"/>
      <c r="R6" s="17">
        <v>1.0070942825293436</v>
      </c>
      <c r="S6" s="17">
        <v>6.9709923361210542E-4</v>
      </c>
    </row>
    <row r="7" spans="1:20" ht="15.75" thickBot="1" x14ac:dyDescent="0.3">
      <c r="A7" t="s">
        <v>5</v>
      </c>
      <c r="B7" s="10">
        <v>0.79708000000000001</v>
      </c>
      <c r="C7" s="52">
        <v>1.0175932547523872</v>
      </c>
      <c r="D7" s="53">
        <v>2.4082464805645683E-3</v>
      </c>
      <c r="E7" s="10"/>
      <c r="F7" s="62">
        <v>1.0171231587767813</v>
      </c>
      <c r="G7" s="54">
        <v>2.4313388641518559E-3</v>
      </c>
      <c r="H7" s="10"/>
      <c r="I7" s="55">
        <v>1.0106155114404423</v>
      </c>
      <c r="J7" s="56">
        <v>2.3951721860366111E-3</v>
      </c>
      <c r="K7">
        <v>0.79800000000000004</v>
      </c>
      <c r="L7" s="57">
        <v>1.0028498964669978</v>
      </c>
      <c r="M7" s="58">
        <v>8.4645700547142367E-4</v>
      </c>
      <c r="N7" s="10"/>
      <c r="O7" s="59">
        <v>0.996111387896912</v>
      </c>
      <c r="P7" s="60">
        <v>8.9991846850548288E-4</v>
      </c>
      <c r="Q7" s="10"/>
      <c r="R7" s="23">
        <v>0.99139673004458773</v>
      </c>
      <c r="S7" s="23">
        <v>8.909077347248783E-4</v>
      </c>
    </row>
    <row r="8" spans="1:20" x14ac:dyDescent="0.25">
      <c r="C8" s="25"/>
      <c r="D8" s="25"/>
      <c r="H8" s="83"/>
      <c r="I8" s="83"/>
      <c r="J8" s="83"/>
      <c r="K8" s="83"/>
      <c r="M8" s="83"/>
      <c r="N8" s="83"/>
      <c r="O8" s="83"/>
      <c r="P8" s="83"/>
      <c r="R8" s="83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15BD-E34F-4CE6-B373-64602E0BE95C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6" customWidth="1"/>
    <col min="24" max="24" width="12.5703125" customWidth="1"/>
  </cols>
  <sheetData>
    <row r="1" spans="1:72" ht="18.75" x14ac:dyDescent="0.3">
      <c r="A1" s="114" t="s">
        <v>31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84"/>
      <c r="U1" s="114" t="s">
        <v>32</v>
      </c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</row>
    <row r="2" spans="1:72" ht="15.75" thickBot="1" x14ac:dyDescent="0.3">
      <c r="I2" s="85">
        <f>I10</f>
        <v>1</v>
      </c>
      <c r="Y2" s="85">
        <f>Y10</f>
        <v>1</v>
      </c>
    </row>
    <row r="3" spans="1:72" x14ac:dyDescent="0.25">
      <c r="A3" s="109" t="s">
        <v>33</v>
      </c>
      <c r="B3" s="115"/>
      <c r="C3" s="110"/>
      <c r="E3" s="116" t="s">
        <v>34</v>
      </c>
      <c r="F3" s="116"/>
      <c r="G3" s="116"/>
      <c r="H3" s="116"/>
      <c r="I3" s="85">
        <f>I10</f>
        <v>1</v>
      </c>
      <c r="U3" s="116" t="s">
        <v>34</v>
      </c>
      <c r="V3" s="116"/>
      <c r="W3" s="116"/>
      <c r="X3" s="116"/>
      <c r="Y3" s="85">
        <f>Y10</f>
        <v>1</v>
      </c>
    </row>
    <row r="4" spans="1:72" x14ac:dyDescent="0.25">
      <c r="A4" s="111" t="s">
        <v>35</v>
      </c>
      <c r="B4" s="112"/>
      <c r="C4" s="113"/>
      <c r="E4" s="87" t="s">
        <v>36</v>
      </c>
      <c r="F4" s="87" t="s">
        <v>37</v>
      </c>
      <c r="G4" s="87" t="s">
        <v>38</v>
      </c>
      <c r="I4" s="85">
        <f>I10</f>
        <v>1</v>
      </c>
      <c r="U4" s="87" t="s">
        <v>36</v>
      </c>
      <c r="V4" s="87" t="s">
        <v>37</v>
      </c>
      <c r="W4" s="87" t="s">
        <v>38</v>
      </c>
      <c r="Y4" s="85">
        <f>Y10</f>
        <v>1</v>
      </c>
    </row>
    <row r="5" spans="1:72" x14ac:dyDescent="0.25">
      <c r="A5" s="88" t="s">
        <v>2</v>
      </c>
      <c r="B5">
        <v>0.36</v>
      </c>
      <c r="C5" s="79"/>
      <c r="E5" s="89" t="s">
        <v>2</v>
      </c>
      <c r="F5" s="87"/>
      <c r="G5" s="87"/>
      <c r="H5" s="89"/>
      <c r="I5" s="85">
        <f>I10</f>
        <v>1</v>
      </c>
      <c r="U5" s="89" t="s">
        <v>2</v>
      </c>
      <c r="V5" s="87"/>
      <c r="W5" s="87"/>
      <c r="X5" s="89"/>
      <c r="Y5" s="85">
        <f>Y10</f>
        <v>1</v>
      </c>
    </row>
    <row r="6" spans="1:72" x14ac:dyDescent="0.25">
      <c r="A6" s="88" t="s">
        <v>3</v>
      </c>
      <c r="B6">
        <v>0.44</v>
      </c>
      <c r="C6" s="79">
        <v>0.92381524644059976</v>
      </c>
      <c r="E6" s="90" t="s">
        <v>3</v>
      </c>
      <c r="F6" s="87">
        <v>0.65890000000000004</v>
      </c>
      <c r="G6" s="87">
        <v>0.72350000000000003</v>
      </c>
      <c r="H6" s="90">
        <v>0.70065000000000011</v>
      </c>
      <c r="I6" s="85">
        <f>I10</f>
        <v>1</v>
      </c>
      <c r="U6" s="90" t="s">
        <v>3</v>
      </c>
      <c r="V6" s="87">
        <v>0.65890000000000004</v>
      </c>
      <c r="W6" s="87">
        <v>0.747</v>
      </c>
      <c r="X6" s="90">
        <v>0.70741874999999999</v>
      </c>
      <c r="Y6" s="85">
        <f>Y10</f>
        <v>1</v>
      </c>
    </row>
    <row r="7" spans="1:72" x14ac:dyDescent="0.25">
      <c r="A7" s="88" t="s">
        <v>4</v>
      </c>
      <c r="B7">
        <v>0.55000000000000004</v>
      </c>
      <c r="C7" s="79">
        <v>1</v>
      </c>
      <c r="E7" s="91" t="s">
        <v>4</v>
      </c>
      <c r="F7" s="87">
        <v>1</v>
      </c>
      <c r="G7" s="87">
        <v>1</v>
      </c>
      <c r="H7" s="90">
        <v>1</v>
      </c>
      <c r="I7" s="85">
        <f>I10</f>
        <v>1</v>
      </c>
      <c r="U7" s="91" t="s">
        <v>4</v>
      </c>
      <c r="V7" s="87">
        <v>1</v>
      </c>
      <c r="W7" s="87">
        <v>1</v>
      </c>
      <c r="X7" s="90">
        <v>1</v>
      </c>
      <c r="Y7" s="85">
        <f>Y10</f>
        <v>1</v>
      </c>
    </row>
    <row r="8" spans="1:72" x14ac:dyDescent="0.25">
      <c r="A8" s="88" t="s">
        <v>7</v>
      </c>
      <c r="B8">
        <v>0.64100000000000001</v>
      </c>
      <c r="C8" s="79">
        <v>1.0190326593989549</v>
      </c>
      <c r="E8" s="92" t="s">
        <v>21</v>
      </c>
      <c r="F8" s="87">
        <v>1.2179</v>
      </c>
      <c r="G8" s="87">
        <v>1.26</v>
      </c>
      <c r="H8" s="90">
        <v>1.2343999999999999</v>
      </c>
      <c r="I8" s="85">
        <f>I10</f>
        <v>1</v>
      </c>
      <c r="U8" s="92" t="s">
        <v>21</v>
      </c>
      <c r="V8" s="87">
        <v>1.1962999999999999</v>
      </c>
      <c r="W8" s="87">
        <v>1.3162</v>
      </c>
      <c r="X8" s="90">
        <v>1.23695</v>
      </c>
      <c r="Y8" s="85">
        <f>Y10</f>
        <v>1</v>
      </c>
    </row>
    <row r="9" spans="1:72" x14ac:dyDescent="0.25">
      <c r="A9" s="88" t="s">
        <v>5</v>
      </c>
      <c r="B9">
        <v>0.79800000000000004</v>
      </c>
      <c r="C9" s="79">
        <v>0.99826985579401617</v>
      </c>
      <c r="E9" s="93" t="s">
        <v>22</v>
      </c>
      <c r="F9" s="87">
        <v>1.1429</v>
      </c>
      <c r="G9" s="87">
        <v>1.2552000000000001</v>
      </c>
      <c r="H9" s="90">
        <v>1.2104000000000001</v>
      </c>
      <c r="I9" s="85">
        <f>I10</f>
        <v>1</v>
      </c>
      <c r="U9" s="93" t="s">
        <v>22</v>
      </c>
      <c r="V9" s="87">
        <v>1.0935999999999999</v>
      </c>
      <c r="W9" s="87">
        <v>1.3309</v>
      </c>
      <c r="X9" s="90">
        <v>1.2352124999999998</v>
      </c>
      <c r="Y9" s="85">
        <f>Y10</f>
        <v>1</v>
      </c>
    </row>
    <row r="10" spans="1:72" x14ac:dyDescent="0.25">
      <c r="A10" s="12"/>
      <c r="C10" s="32"/>
      <c r="E10" t="s">
        <v>39</v>
      </c>
      <c r="F10" s="87">
        <v>0.122</v>
      </c>
      <c r="G10" s="87">
        <v>0.28999999999999998</v>
      </c>
      <c r="H10" t="str">
        <f>IF(AND(C11&gt;=F10,C11&lt;=G10),"подходит","не подходит")</f>
        <v>подходит</v>
      </c>
      <c r="I10" s="85">
        <f>IF(H10="подходит",1,0)</f>
        <v>1</v>
      </c>
      <c r="U10" t="s">
        <v>39</v>
      </c>
      <c r="V10" s="87">
        <v>0.17</v>
      </c>
      <c r="W10" s="87">
        <v>0.35</v>
      </c>
      <c r="X10" t="str">
        <f>IF(AND(C11&gt;=V10,C11&lt;=W10),"подходит","не подходит")</f>
        <v>подходит</v>
      </c>
      <c r="Y10" s="85">
        <f>IF(X10="подходит",1,0)</f>
        <v>1</v>
      </c>
    </row>
    <row r="11" spans="1:72" ht="15.75" thickBot="1" x14ac:dyDescent="0.3">
      <c r="A11" s="9" t="s">
        <v>40</v>
      </c>
      <c r="B11" s="10"/>
      <c r="C11" s="80">
        <v>0.2</v>
      </c>
      <c r="I11" s="85">
        <f>I10</f>
        <v>1</v>
      </c>
      <c r="Y11" s="85">
        <f>Y10</f>
        <v>1</v>
      </c>
    </row>
    <row r="12" spans="1:72" x14ac:dyDescent="0.25">
      <c r="E12" s="116" t="s">
        <v>41</v>
      </c>
      <c r="F12" s="116"/>
      <c r="G12" s="116"/>
      <c r="H12" s="116"/>
      <c r="I12" s="85">
        <f>I19</f>
        <v>0</v>
      </c>
      <c r="U12" s="116" t="s">
        <v>41</v>
      </c>
      <c r="V12" s="116"/>
      <c r="W12" s="116"/>
      <c r="X12" s="116"/>
      <c r="Y12" s="85">
        <f>Y19</f>
        <v>0</v>
      </c>
      <c r="BT12" s="85"/>
    </row>
    <row r="13" spans="1:72" x14ac:dyDescent="0.25">
      <c r="A13" s="117" t="s">
        <v>42</v>
      </c>
      <c r="B13" s="117"/>
      <c r="E13" s="87" t="s">
        <v>36</v>
      </c>
      <c r="F13" s="87" t="s">
        <v>37</v>
      </c>
      <c r="G13" s="87" t="s">
        <v>38</v>
      </c>
      <c r="I13" s="85">
        <f>I19</f>
        <v>0</v>
      </c>
      <c r="U13" s="87" t="s">
        <v>36</v>
      </c>
      <c r="V13" s="87" t="s">
        <v>37</v>
      </c>
      <c r="W13" s="87" t="s">
        <v>38</v>
      </c>
      <c r="Y13" s="85">
        <f>Y19</f>
        <v>0</v>
      </c>
    </row>
    <row r="14" spans="1:72" x14ac:dyDescent="0.25">
      <c r="A14" t="s">
        <v>43</v>
      </c>
      <c r="B14" t="s">
        <v>44</v>
      </c>
      <c r="E14" s="89" t="s">
        <v>2</v>
      </c>
      <c r="F14" s="87"/>
      <c r="G14" s="87"/>
      <c r="I14" s="85">
        <f>I19</f>
        <v>0</v>
      </c>
      <c r="U14" s="89" t="s">
        <v>2</v>
      </c>
      <c r="V14" s="87"/>
      <c r="W14" s="87"/>
      <c r="Y14" s="85">
        <f>Y19</f>
        <v>0</v>
      </c>
    </row>
    <row r="15" spans="1:72" x14ac:dyDescent="0.25">
      <c r="A15" t="s">
        <v>6</v>
      </c>
      <c r="B15" t="s">
        <v>45</v>
      </c>
      <c r="C15" t="s">
        <v>46</v>
      </c>
      <c r="D15" t="s">
        <v>47</v>
      </c>
      <c r="E15" s="90" t="s">
        <v>3</v>
      </c>
      <c r="F15" s="87">
        <v>0.94110000000000005</v>
      </c>
      <c r="G15" s="87">
        <v>1.0241</v>
      </c>
      <c r="H15">
        <v>0.97689999999999999</v>
      </c>
      <c r="I15" s="85">
        <f>I19</f>
        <v>0</v>
      </c>
      <c r="U15" s="90" t="s">
        <v>3</v>
      </c>
      <c r="V15" s="87">
        <v>0.9667</v>
      </c>
      <c r="W15" s="87">
        <v>1.0585</v>
      </c>
      <c r="X15">
        <v>1.0061266666666664</v>
      </c>
      <c r="Y15" s="85">
        <f>Y19</f>
        <v>0</v>
      </c>
      <c r="AO15" s="85"/>
    </row>
    <row r="16" spans="1:72" x14ac:dyDescent="0.25">
      <c r="E16" s="91" t="s">
        <v>4</v>
      </c>
      <c r="F16" s="87">
        <v>1</v>
      </c>
      <c r="G16" s="87">
        <v>1</v>
      </c>
      <c r="H16">
        <v>1</v>
      </c>
      <c r="I16" s="85">
        <f>I19</f>
        <v>0</v>
      </c>
      <c r="U16" s="91" t="s">
        <v>4</v>
      </c>
      <c r="V16" s="87">
        <v>1</v>
      </c>
      <c r="W16" s="87">
        <v>1</v>
      </c>
      <c r="X16">
        <v>1</v>
      </c>
      <c r="Y16" s="85">
        <f>Y19</f>
        <v>0</v>
      </c>
    </row>
    <row r="17" spans="1:89" x14ac:dyDescent="0.25">
      <c r="A17" s="118" t="s">
        <v>48</v>
      </c>
      <c r="B17" s="118"/>
      <c r="E17" s="92" t="s">
        <v>21</v>
      </c>
      <c r="F17" s="87">
        <v>0.96519999999999995</v>
      </c>
      <c r="G17" s="87">
        <v>1.034</v>
      </c>
      <c r="H17">
        <v>0.99600000000000011</v>
      </c>
      <c r="I17" s="85">
        <f>I19</f>
        <v>0</v>
      </c>
      <c r="U17" s="92" t="s">
        <v>21</v>
      </c>
      <c r="V17" s="87">
        <v>0.96519999999999995</v>
      </c>
      <c r="W17" s="87">
        <v>0.99929999999999997</v>
      </c>
      <c r="X17">
        <v>0.98495999999999995</v>
      </c>
      <c r="Y17" s="85">
        <f>Y19</f>
        <v>0</v>
      </c>
    </row>
    <row r="18" spans="1:89" x14ac:dyDescent="0.25">
      <c r="A18" t="s">
        <v>43</v>
      </c>
      <c r="B18" t="s">
        <v>44</v>
      </c>
      <c r="C18" t="s">
        <v>47</v>
      </c>
      <c r="D18" t="s">
        <v>49</v>
      </c>
      <c r="E18" s="93" t="s">
        <v>22</v>
      </c>
      <c r="F18" s="87">
        <v>0.94169999999999998</v>
      </c>
      <c r="G18" s="87">
        <v>1.0633999999999999</v>
      </c>
      <c r="H18">
        <v>0.99220000000000008</v>
      </c>
      <c r="I18" s="85">
        <f>I19</f>
        <v>0</v>
      </c>
      <c r="U18" s="93" t="s">
        <v>22</v>
      </c>
      <c r="V18" s="87">
        <v>0.89570000000000005</v>
      </c>
      <c r="W18" s="87">
        <v>1.0014000000000001</v>
      </c>
      <c r="X18">
        <v>0.96832666666666656</v>
      </c>
      <c r="Y18" s="85">
        <f>Y19</f>
        <v>0</v>
      </c>
    </row>
    <row r="19" spans="1:89" x14ac:dyDescent="0.25">
      <c r="A19" t="s">
        <v>6</v>
      </c>
      <c r="B19" t="s">
        <v>45</v>
      </c>
      <c r="E19" t="s">
        <v>39</v>
      </c>
      <c r="F19" s="87">
        <v>6.6000000000000003E-2</v>
      </c>
      <c r="G19" s="87">
        <v>0.129</v>
      </c>
      <c r="H19" t="str">
        <f>IF(AND(C11&gt;=F19,C11&lt;=G19),"подходит","не подходит")</f>
        <v>не подходит</v>
      </c>
      <c r="I19" s="85">
        <f>IF(H19="подходит",1,0)</f>
        <v>0</v>
      </c>
      <c r="U19" t="s">
        <v>39</v>
      </c>
      <c r="V19" s="87">
        <v>0.04</v>
      </c>
      <c r="W19" s="87">
        <v>0.09</v>
      </c>
      <c r="X19" t="str">
        <f>IF(AND(C11&gt;=V19,C11&lt;=W19),"подходит","не подходит")</f>
        <v>не подходит</v>
      </c>
      <c r="Y19" s="85">
        <f>IF(X19="подходит",1,0)</f>
        <v>0</v>
      </c>
    </row>
    <row r="20" spans="1:89" x14ac:dyDescent="0.25">
      <c r="I20" s="85">
        <f>I19</f>
        <v>0</v>
      </c>
      <c r="Y20" s="85">
        <f>Y19</f>
        <v>0</v>
      </c>
    </row>
    <row r="21" spans="1:89" x14ac:dyDescent="0.25">
      <c r="E21" s="116" t="s">
        <v>50</v>
      </c>
      <c r="F21" s="116"/>
      <c r="G21" s="116"/>
      <c r="H21" s="116"/>
      <c r="I21" s="85">
        <f>I28</f>
        <v>0</v>
      </c>
      <c r="U21" s="116" t="s">
        <v>50</v>
      </c>
      <c r="V21" s="116"/>
      <c r="W21" s="116"/>
      <c r="X21" s="116"/>
      <c r="Y21" s="85">
        <f>Y28</f>
        <v>0</v>
      </c>
      <c r="AK21" s="116" t="s">
        <v>51</v>
      </c>
      <c r="AL21" s="116"/>
      <c r="AM21" s="116"/>
      <c r="AN21" s="116"/>
      <c r="AO21" s="85">
        <f>AO28</f>
        <v>0</v>
      </c>
      <c r="BA21" s="116" t="s">
        <v>52</v>
      </c>
      <c r="BB21" s="116"/>
      <c r="BC21" s="116"/>
      <c r="BD21" s="116"/>
      <c r="BE21" s="85">
        <f>BE28</f>
        <v>0</v>
      </c>
      <c r="BQ21" s="116" t="s">
        <v>53</v>
      </c>
      <c r="BR21" s="116"/>
      <c r="BS21" s="116"/>
      <c r="BT21" s="116"/>
      <c r="BU21" s="85">
        <f>BU28</f>
        <v>0</v>
      </c>
      <c r="CG21" s="116" t="s">
        <v>54</v>
      </c>
      <c r="CH21" s="116"/>
      <c r="CI21" s="116"/>
      <c r="CJ21" s="116"/>
      <c r="CK21" s="85">
        <f>CK28</f>
        <v>0</v>
      </c>
    </row>
    <row r="22" spans="1:89" x14ac:dyDescent="0.25">
      <c r="E22" s="87" t="s">
        <v>36</v>
      </c>
      <c r="F22" s="87" t="s">
        <v>37</v>
      </c>
      <c r="G22" s="87" t="s">
        <v>38</v>
      </c>
      <c r="I22" s="85">
        <f>I28</f>
        <v>0</v>
      </c>
      <c r="U22" s="87" t="s">
        <v>36</v>
      </c>
      <c r="V22" s="87" t="s">
        <v>37</v>
      </c>
      <c r="W22" s="87" t="s">
        <v>38</v>
      </c>
      <c r="Y22" s="85">
        <f>Y28</f>
        <v>0</v>
      </c>
      <c r="AK22" s="87" t="s">
        <v>36</v>
      </c>
      <c r="AL22" s="87" t="s">
        <v>37</v>
      </c>
      <c r="AM22" s="87" t="s">
        <v>38</v>
      </c>
      <c r="AO22" s="85">
        <f>AO28</f>
        <v>0</v>
      </c>
      <c r="BA22" s="87" t="s">
        <v>36</v>
      </c>
      <c r="BB22" s="87" t="s">
        <v>37</v>
      </c>
      <c r="BC22" s="87" t="s">
        <v>38</v>
      </c>
      <c r="BE22" s="85">
        <f>BE28</f>
        <v>0</v>
      </c>
      <c r="BQ22" s="87" t="s">
        <v>36</v>
      </c>
      <c r="BR22" s="87" t="s">
        <v>37</v>
      </c>
      <c r="BS22" s="87" t="s">
        <v>38</v>
      </c>
      <c r="BU22" s="85">
        <f>BU28</f>
        <v>0</v>
      </c>
      <c r="CG22" s="87" t="s">
        <v>36</v>
      </c>
      <c r="CH22" s="87" t="s">
        <v>37</v>
      </c>
      <c r="CI22" s="87" t="s">
        <v>38</v>
      </c>
      <c r="CK22" s="85">
        <f>CK28</f>
        <v>0</v>
      </c>
    </row>
    <row r="23" spans="1:89" x14ac:dyDescent="0.25">
      <c r="E23" s="89" t="s">
        <v>2</v>
      </c>
      <c r="F23" s="87"/>
      <c r="G23" s="87"/>
      <c r="H23" s="89"/>
      <c r="I23" s="85">
        <f>I28</f>
        <v>0</v>
      </c>
      <c r="U23" s="89" t="s">
        <v>2</v>
      </c>
      <c r="V23" s="87"/>
      <c r="W23" s="87"/>
      <c r="X23" s="89"/>
      <c r="Y23" s="85">
        <f>Y28</f>
        <v>0</v>
      </c>
      <c r="AK23" s="89" t="s">
        <v>2</v>
      </c>
      <c r="AL23" s="87"/>
      <c r="AM23" s="87"/>
      <c r="AN23" s="89"/>
      <c r="AO23" s="85">
        <f>AO28</f>
        <v>0</v>
      </c>
      <c r="BA23" s="89" t="s">
        <v>2</v>
      </c>
      <c r="BB23" s="87"/>
      <c r="BC23" s="87"/>
      <c r="BD23" s="89"/>
      <c r="BE23" s="85">
        <f>BE28</f>
        <v>0</v>
      </c>
      <c r="BQ23" s="89" t="s">
        <v>2</v>
      </c>
      <c r="BR23" s="87"/>
      <c r="BS23" s="87"/>
      <c r="BT23" s="89"/>
      <c r="BU23" s="85">
        <f>BU28</f>
        <v>0</v>
      </c>
      <c r="CG23" s="89" t="s">
        <v>2</v>
      </c>
      <c r="CH23" s="87"/>
      <c r="CI23" s="87"/>
      <c r="CJ23" s="89"/>
      <c r="CK23" s="85">
        <f>CK28</f>
        <v>0</v>
      </c>
    </row>
    <row r="24" spans="1:89" x14ac:dyDescent="0.25">
      <c r="E24" s="90" t="s">
        <v>3</v>
      </c>
      <c r="F24" s="87">
        <v>0.8427</v>
      </c>
      <c r="G24" s="87">
        <v>1.0065</v>
      </c>
      <c r="H24" s="90">
        <v>0.93426351351351367</v>
      </c>
      <c r="I24" s="85">
        <f>I28</f>
        <v>0</v>
      </c>
      <c r="U24" s="90" t="s">
        <v>3</v>
      </c>
      <c r="V24" s="87">
        <v>0.87409999999999999</v>
      </c>
      <c r="W24" s="87">
        <v>0.97699999999999998</v>
      </c>
      <c r="X24" s="90">
        <v>0.93483000000000005</v>
      </c>
      <c r="Y24" s="85">
        <f>Y28</f>
        <v>0</v>
      </c>
      <c r="AK24" s="90" t="s">
        <v>3</v>
      </c>
      <c r="AL24" s="87">
        <v>0.95799999999999996</v>
      </c>
      <c r="AM24" s="87">
        <v>1.0389999999999999</v>
      </c>
      <c r="AN24" s="90">
        <v>0.98151538461538457</v>
      </c>
      <c r="AO24" s="85">
        <f>AO28</f>
        <v>0</v>
      </c>
      <c r="BA24" s="90" t="s">
        <v>3</v>
      </c>
      <c r="BB24" s="87">
        <v>0.82540000000000002</v>
      </c>
      <c r="BC24" s="87">
        <v>0.85350000000000004</v>
      </c>
      <c r="BD24" s="90">
        <v>0.84429999999999994</v>
      </c>
      <c r="BE24" s="85">
        <f>BE28</f>
        <v>0</v>
      </c>
      <c r="BQ24" s="90" t="s">
        <v>3</v>
      </c>
      <c r="BR24" s="87">
        <v>0.81100000000000005</v>
      </c>
      <c r="BS24" s="87">
        <v>0.88460000000000005</v>
      </c>
      <c r="BT24" s="90">
        <v>0.85481249999999998</v>
      </c>
      <c r="BU24" s="85">
        <f>BU28</f>
        <v>0</v>
      </c>
      <c r="CG24" s="90" t="s">
        <v>3</v>
      </c>
      <c r="CH24" s="87">
        <v>0.87790000000000001</v>
      </c>
      <c r="CI24" s="87">
        <v>1.0174000000000001</v>
      </c>
      <c r="CJ24" s="90">
        <v>0.93473375000000003</v>
      </c>
      <c r="CK24" s="85">
        <f>CK28</f>
        <v>0</v>
      </c>
    </row>
    <row r="25" spans="1:89" x14ac:dyDescent="0.25">
      <c r="E25" s="91" t="s">
        <v>4</v>
      </c>
      <c r="F25" s="87">
        <v>1</v>
      </c>
      <c r="G25" s="87">
        <v>1</v>
      </c>
      <c r="H25" s="90">
        <v>1</v>
      </c>
      <c r="I25" s="85">
        <f>I28</f>
        <v>0</v>
      </c>
      <c r="U25" s="91" t="s">
        <v>4</v>
      </c>
      <c r="V25" s="87">
        <v>1</v>
      </c>
      <c r="W25" s="87">
        <v>1</v>
      </c>
      <c r="X25" s="90">
        <v>1</v>
      </c>
      <c r="Y25" s="85">
        <f>Y28</f>
        <v>0</v>
      </c>
      <c r="AK25" s="91" t="s">
        <v>4</v>
      </c>
      <c r="AL25" s="87">
        <v>1</v>
      </c>
      <c r="AM25" s="87">
        <v>1</v>
      </c>
      <c r="AN25" s="90">
        <v>1</v>
      </c>
      <c r="AO25" s="85">
        <f>AO28</f>
        <v>0</v>
      </c>
      <c r="BA25" s="91" t="s">
        <v>4</v>
      </c>
      <c r="BB25" s="87">
        <v>1</v>
      </c>
      <c r="BC25" s="87">
        <v>1</v>
      </c>
      <c r="BD25" s="90">
        <v>1</v>
      </c>
      <c r="BE25" s="85">
        <f>BE28</f>
        <v>0</v>
      </c>
      <c r="BQ25" s="91" t="s">
        <v>4</v>
      </c>
      <c r="BR25" s="87">
        <v>1</v>
      </c>
      <c r="BS25" s="87">
        <v>1</v>
      </c>
      <c r="BT25" s="90">
        <v>1</v>
      </c>
      <c r="BU25" s="85">
        <f>BU28</f>
        <v>0</v>
      </c>
      <c r="CG25" s="91" t="s">
        <v>4</v>
      </c>
      <c r="CH25" s="87">
        <v>1</v>
      </c>
      <c r="CI25" s="87">
        <v>1</v>
      </c>
      <c r="CJ25" s="90">
        <v>1</v>
      </c>
      <c r="CK25" s="85">
        <f>CK28</f>
        <v>0</v>
      </c>
    </row>
    <row r="26" spans="1:89" x14ac:dyDescent="0.25">
      <c r="E26" s="92" t="s">
        <v>21</v>
      </c>
      <c r="F26" s="87">
        <v>0.95920000000000005</v>
      </c>
      <c r="G26" s="87">
        <v>1.0464</v>
      </c>
      <c r="H26" s="90">
        <v>0.99835810810810832</v>
      </c>
      <c r="I26" s="85">
        <f>I28</f>
        <v>0</v>
      </c>
      <c r="U26" s="92" t="s">
        <v>21</v>
      </c>
      <c r="V26" s="87">
        <v>0.99209999999999998</v>
      </c>
      <c r="W26" s="87">
        <v>1.0417000000000001</v>
      </c>
      <c r="X26" s="90">
        <v>1.0157787499999995</v>
      </c>
      <c r="Y26" s="85">
        <f>Y28</f>
        <v>0</v>
      </c>
      <c r="AK26" s="92" t="s">
        <v>21</v>
      </c>
      <c r="AL26" s="87">
        <v>0.9889</v>
      </c>
      <c r="AM26" s="87">
        <v>1.0144</v>
      </c>
      <c r="AN26" s="90">
        <v>1.0008000000000001</v>
      </c>
      <c r="AO26" s="85">
        <f>AO28</f>
        <v>0</v>
      </c>
      <c r="BA26" s="92" t="s">
        <v>21</v>
      </c>
      <c r="BB26" s="87">
        <v>1.0341</v>
      </c>
      <c r="BC26" s="87">
        <v>1.0541</v>
      </c>
      <c r="BD26" s="90">
        <v>1.0444200000000001</v>
      </c>
      <c r="BE26" s="85">
        <f>BE28</f>
        <v>0</v>
      </c>
      <c r="BQ26" s="92" t="s">
        <v>21</v>
      </c>
      <c r="BR26" s="87">
        <v>0.95369999999999999</v>
      </c>
      <c r="BS26" s="87">
        <v>1.0283</v>
      </c>
      <c r="BT26" s="90">
        <v>0.99692499999999995</v>
      </c>
      <c r="BU26" s="85">
        <f>BU28</f>
        <v>0</v>
      </c>
      <c r="CG26" s="92" t="s">
        <v>21</v>
      </c>
      <c r="CH26" s="87">
        <v>0.94840000000000002</v>
      </c>
      <c r="CI26" s="87">
        <v>1.0149999999999999</v>
      </c>
      <c r="CJ26" s="90">
        <v>0.98416000000000015</v>
      </c>
      <c r="CK26" s="85">
        <f>CK28</f>
        <v>0</v>
      </c>
    </row>
    <row r="27" spans="1:89" x14ac:dyDescent="0.25">
      <c r="E27" s="93" t="s">
        <v>22</v>
      </c>
      <c r="F27" s="87">
        <v>0.96040000000000003</v>
      </c>
      <c r="G27" s="87">
        <v>1.0627</v>
      </c>
      <c r="H27" s="90">
        <v>1.005536486486486</v>
      </c>
      <c r="I27" s="85">
        <f>I28</f>
        <v>0</v>
      </c>
      <c r="U27" s="93" t="s">
        <v>22</v>
      </c>
      <c r="V27" s="87">
        <v>0.98380000000000001</v>
      </c>
      <c r="W27" s="87">
        <v>1.0418000000000001</v>
      </c>
      <c r="X27" s="90">
        <v>1.0172887500000001</v>
      </c>
      <c r="Y27" s="85">
        <f>Y28</f>
        <v>0</v>
      </c>
      <c r="AK27" s="93" t="s">
        <v>22</v>
      </c>
      <c r="AL27" s="87">
        <v>0.98050000000000004</v>
      </c>
      <c r="AM27" s="87">
        <v>1.0333000000000001</v>
      </c>
      <c r="AN27" s="90">
        <v>1.0049230769230768</v>
      </c>
      <c r="AO27" s="85">
        <f>AO28</f>
        <v>0</v>
      </c>
      <c r="BA27" s="93" t="s">
        <v>22</v>
      </c>
      <c r="BB27" s="87">
        <v>1.0124</v>
      </c>
      <c r="BC27" s="87">
        <v>1.0650999999999999</v>
      </c>
      <c r="BD27" s="90">
        <v>1.0428999999999999</v>
      </c>
      <c r="BE27" s="85">
        <f>BE28</f>
        <v>0</v>
      </c>
      <c r="BQ27" s="93" t="s">
        <v>22</v>
      </c>
      <c r="BR27" s="87">
        <v>0.9657</v>
      </c>
      <c r="BS27" s="87">
        <v>1.0463</v>
      </c>
      <c r="BT27" s="90">
        <v>1.0109625</v>
      </c>
      <c r="BU27" s="85">
        <f>BU28</f>
        <v>0</v>
      </c>
      <c r="CG27" s="93" t="s">
        <v>22</v>
      </c>
      <c r="CH27" s="87">
        <v>0.94450000000000001</v>
      </c>
      <c r="CI27" s="87">
        <v>1.0523</v>
      </c>
      <c r="CJ27" s="90">
        <v>0.998475</v>
      </c>
      <c r="CK27" s="85">
        <f>CK28</f>
        <v>0</v>
      </c>
    </row>
    <row r="28" spans="1:89" x14ac:dyDescent="0.25">
      <c r="E28" t="s">
        <v>39</v>
      </c>
      <c r="F28" s="87">
        <v>1.9E-2</v>
      </c>
      <c r="G28" s="87">
        <v>0.06</v>
      </c>
      <c r="H28" t="str">
        <f>IF(AND(C11&gt;=F28,C11&lt;=G28),"подходит","не подходит")</f>
        <v>не подходит</v>
      </c>
      <c r="I28" s="85">
        <f>IF(H28="подходит",1,0)</f>
        <v>0</v>
      </c>
      <c r="U28" t="s">
        <v>39</v>
      </c>
      <c r="V28" s="87">
        <v>0.04</v>
      </c>
      <c r="W28" s="87">
        <v>0.09</v>
      </c>
      <c r="X28" t="str">
        <f>IF(AND(C11&gt;=V28,C11&lt;=W28),"подходит","не подходит")</f>
        <v>не подходит</v>
      </c>
      <c r="Y28" s="85">
        <f>IF(X28="подходит",1,0)</f>
        <v>0</v>
      </c>
      <c r="AK28" t="s">
        <v>39</v>
      </c>
      <c r="AL28" s="87">
        <v>0.04</v>
      </c>
      <c r="AM28" s="87">
        <v>0.09</v>
      </c>
      <c r="AN28" t="str">
        <f>IF(AND(C11&gt;=AL28,C11&lt;=AM28),"подходит","не подходит")</f>
        <v>не подходит</v>
      </c>
      <c r="AO28" s="85">
        <f>IF(AN28="подходит",1,0)</f>
        <v>0</v>
      </c>
      <c r="BA28" t="s">
        <v>39</v>
      </c>
      <c r="BB28" s="87">
        <v>0.04</v>
      </c>
      <c r="BC28" s="87">
        <v>0.09</v>
      </c>
      <c r="BD28" t="str">
        <f>IF(AND(C11&gt;=BB28,C11&lt;=BC28),"подходит","не подходит")</f>
        <v>не подходит</v>
      </c>
      <c r="BE28" s="85">
        <f>IF(BD28="подходит",1,0)</f>
        <v>0</v>
      </c>
      <c r="BQ28" t="s">
        <v>39</v>
      </c>
      <c r="BR28" s="87">
        <v>0.04</v>
      </c>
      <c r="BS28" s="87">
        <v>0.09</v>
      </c>
      <c r="BT28" t="str">
        <f>IF(AND(C11&gt;=BR28,C11&lt;=BS28),"подходит","не подходит")</f>
        <v>не подходит</v>
      </c>
      <c r="BU28" s="85">
        <f>IF(BT28="подходит",1,0)</f>
        <v>0</v>
      </c>
      <c r="CG28" t="s">
        <v>39</v>
      </c>
      <c r="CH28" s="87">
        <v>0.04</v>
      </c>
      <c r="CI28" s="87">
        <v>0.09</v>
      </c>
      <c r="CJ28" t="str">
        <f>IF(AND(C11&gt;=CH28,C11&lt;=CI28),"подходит","не подходит")</f>
        <v>не подходит</v>
      </c>
      <c r="CK28" s="85">
        <f>IF(CJ28="подходит",1,0)</f>
        <v>0</v>
      </c>
    </row>
    <row r="29" spans="1:89" x14ac:dyDescent="0.25">
      <c r="I29" s="85">
        <f>I28</f>
        <v>0</v>
      </c>
      <c r="Y29" s="85">
        <f>Y28</f>
        <v>0</v>
      </c>
      <c r="AO29" s="85">
        <f>AO28</f>
        <v>0</v>
      </c>
      <c r="BE29" s="85">
        <f>BE28</f>
        <v>0</v>
      </c>
      <c r="BU29" s="85">
        <f>BU28</f>
        <v>0</v>
      </c>
      <c r="CK29" s="85">
        <f>CK28</f>
        <v>0</v>
      </c>
    </row>
    <row r="30" spans="1:89" x14ac:dyDescent="0.25">
      <c r="E30" s="116" t="s">
        <v>55</v>
      </c>
      <c r="F30" s="116"/>
      <c r="G30" s="116"/>
      <c r="H30" s="116"/>
      <c r="I30" s="85">
        <f>I37</f>
        <v>0</v>
      </c>
      <c r="U30" s="116" t="s">
        <v>55</v>
      </c>
      <c r="V30" s="116"/>
      <c r="W30" s="116"/>
      <c r="X30" s="116"/>
      <c r="Y30" s="85">
        <f>Y37</f>
        <v>0</v>
      </c>
    </row>
    <row r="31" spans="1:89" x14ac:dyDescent="0.25">
      <c r="E31" s="87" t="s">
        <v>36</v>
      </c>
      <c r="F31" s="87" t="s">
        <v>37</v>
      </c>
      <c r="G31" s="87" t="s">
        <v>38</v>
      </c>
      <c r="I31" s="85">
        <f>I37</f>
        <v>0</v>
      </c>
      <c r="U31" s="87" t="s">
        <v>36</v>
      </c>
      <c r="V31" s="87" t="s">
        <v>37</v>
      </c>
      <c r="W31" s="87" t="s">
        <v>38</v>
      </c>
      <c r="Y31" s="85">
        <f>Y37</f>
        <v>0</v>
      </c>
    </row>
    <row r="32" spans="1:89" x14ac:dyDescent="0.25">
      <c r="E32" s="89" t="s">
        <v>2</v>
      </c>
      <c r="F32" s="87"/>
      <c r="G32" s="87"/>
      <c r="I32" s="85">
        <f>I37</f>
        <v>0</v>
      </c>
      <c r="U32" s="89" t="s">
        <v>2</v>
      </c>
      <c r="V32" s="87"/>
      <c r="W32" s="87"/>
      <c r="Y32" s="85">
        <f>Y37</f>
        <v>0</v>
      </c>
    </row>
    <row r="33" spans="5:25" x14ac:dyDescent="0.25">
      <c r="E33" s="90" t="s">
        <v>3</v>
      </c>
      <c r="F33" s="87">
        <v>0.79990000000000006</v>
      </c>
      <c r="G33" s="87">
        <v>1.0114000000000001</v>
      </c>
      <c r="H33">
        <v>0.90006000000000008</v>
      </c>
      <c r="I33" s="85">
        <f>I37</f>
        <v>0</v>
      </c>
      <c r="U33" s="90" t="s">
        <v>3</v>
      </c>
      <c r="V33" s="87">
        <v>0.88049999999999995</v>
      </c>
      <c r="W33" s="87">
        <v>0.90280000000000005</v>
      </c>
      <c r="X33">
        <v>0.89165000000000005</v>
      </c>
      <c r="Y33" s="85">
        <f>Y37</f>
        <v>0</v>
      </c>
    </row>
    <row r="34" spans="5:25" x14ac:dyDescent="0.25">
      <c r="E34" s="91" t="s">
        <v>4</v>
      </c>
      <c r="F34" s="87">
        <v>1</v>
      </c>
      <c r="G34" s="87">
        <v>1</v>
      </c>
      <c r="H34">
        <v>1</v>
      </c>
      <c r="I34" s="85">
        <f>I37</f>
        <v>0</v>
      </c>
      <c r="U34" s="91" t="s">
        <v>4</v>
      </c>
      <c r="V34" s="87">
        <v>1</v>
      </c>
      <c r="W34" s="87">
        <v>1</v>
      </c>
      <c r="X34">
        <v>1</v>
      </c>
      <c r="Y34" s="85">
        <f>Y37</f>
        <v>0</v>
      </c>
    </row>
    <row r="35" spans="5:25" x14ac:dyDescent="0.25">
      <c r="E35" s="92" t="s">
        <v>21</v>
      </c>
      <c r="F35" s="87">
        <v>1.0361</v>
      </c>
      <c r="G35" s="87">
        <v>1.1327</v>
      </c>
      <c r="H35">
        <v>1.0886800000000001</v>
      </c>
      <c r="I35" s="85">
        <f>I37</f>
        <v>0</v>
      </c>
      <c r="U35" s="92" t="s">
        <v>21</v>
      </c>
      <c r="V35" s="87">
        <v>1.1045</v>
      </c>
      <c r="W35" s="87">
        <v>1.1102000000000001</v>
      </c>
      <c r="X35">
        <v>1.1073500000000001</v>
      </c>
      <c r="Y35" s="85">
        <f>Y37</f>
        <v>0</v>
      </c>
    </row>
    <row r="36" spans="5:25" x14ac:dyDescent="0.25">
      <c r="E36" s="93" t="s">
        <v>22</v>
      </c>
      <c r="F36" s="87">
        <v>1.0958000000000001</v>
      </c>
      <c r="G36" s="87">
        <v>1.1947000000000001</v>
      </c>
      <c r="H36">
        <v>1.14768</v>
      </c>
      <c r="I36" s="85">
        <f>I37</f>
        <v>0</v>
      </c>
      <c r="U36" s="93" t="s">
        <v>22</v>
      </c>
      <c r="V36" s="87">
        <v>1.2131000000000001</v>
      </c>
      <c r="W36" s="87">
        <v>1.2373000000000001</v>
      </c>
      <c r="X36">
        <v>1.2252000000000001</v>
      </c>
      <c r="Y36" s="85">
        <f>Y37</f>
        <v>0</v>
      </c>
    </row>
    <row r="37" spans="5:25" x14ac:dyDescent="0.25">
      <c r="E37" t="s">
        <v>39</v>
      </c>
      <c r="F37" s="87">
        <v>2.1999999999999999E-2</v>
      </c>
      <c r="G37" s="87">
        <v>4.2999999999999997E-2</v>
      </c>
      <c r="H37" t="str">
        <f>IF(AND(C11&gt;=F37,C11&lt;=G37),"подходит","не подходит")</f>
        <v>не подходит</v>
      </c>
      <c r="I37" s="85">
        <f>IF(H37="подходит",1,0)</f>
        <v>0</v>
      </c>
      <c r="U37" t="s">
        <v>39</v>
      </c>
      <c r="V37" s="87">
        <v>0.04</v>
      </c>
      <c r="W37" s="87">
        <v>0.09</v>
      </c>
      <c r="X37" t="str">
        <f>IF(AND(C11&gt;=V37,C11&lt;=W37),"подходит","не подходит")</f>
        <v>не подходит</v>
      </c>
      <c r="Y37" s="85">
        <f>IF(X37="подходит",1,0)</f>
        <v>0</v>
      </c>
    </row>
    <row r="38" spans="5:25" x14ac:dyDescent="0.25">
      <c r="I38" s="85">
        <f>I37</f>
        <v>0</v>
      </c>
      <c r="Y38" s="85">
        <f>Y37</f>
        <v>0</v>
      </c>
    </row>
    <row r="39" spans="5:25" x14ac:dyDescent="0.25">
      <c r="E39" s="116" t="s">
        <v>56</v>
      </c>
      <c r="F39" s="116"/>
      <c r="G39" s="116"/>
      <c r="H39" s="116"/>
      <c r="I39" s="85">
        <f>I46</f>
        <v>0</v>
      </c>
      <c r="U39" s="116" t="s">
        <v>57</v>
      </c>
      <c r="V39" s="116"/>
      <c r="W39" s="116"/>
      <c r="X39" s="116"/>
      <c r="Y39" s="85">
        <f>Y46</f>
        <v>0</v>
      </c>
    </row>
    <row r="40" spans="5:25" x14ac:dyDescent="0.25">
      <c r="E40" s="87" t="s">
        <v>36</v>
      </c>
      <c r="F40" s="87" t="s">
        <v>37</v>
      </c>
      <c r="G40" s="87" t="s">
        <v>38</v>
      </c>
      <c r="I40" s="85">
        <f>I46</f>
        <v>0</v>
      </c>
      <c r="U40" s="87" t="s">
        <v>36</v>
      </c>
      <c r="V40" s="87" t="s">
        <v>37</v>
      </c>
      <c r="W40" s="87" t="s">
        <v>38</v>
      </c>
      <c r="Y40" s="85">
        <f>Y46</f>
        <v>0</v>
      </c>
    </row>
    <row r="41" spans="5:25" x14ac:dyDescent="0.25">
      <c r="E41" s="89" t="s">
        <v>2</v>
      </c>
      <c r="F41" s="87"/>
      <c r="G41" s="87"/>
      <c r="H41" s="89"/>
      <c r="I41" s="85">
        <f>I46</f>
        <v>0</v>
      </c>
      <c r="U41" s="89" t="s">
        <v>2</v>
      </c>
      <c r="V41" s="87"/>
      <c r="W41" s="87"/>
      <c r="X41" s="89"/>
      <c r="Y41" s="85">
        <f>Y46</f>
        <v>0</v>
      </c>
    </row>
    <row r="42" spans="5:25" x14ac:dyDescent="0.25">
      <c r="E42" s="90" t="s">
        <v>3</v>
      </c>
      <c r="F42" s="87">
        <v>0.81510000000000005</v>
      </c>
      <c r="G42" s="87">
        <v>0.96440000000000003</v>
      </c>
      <c r="H42" s="90">
        <v>0.91501250000000001</v>
      </c>
      <c r="I42" s="85">
        <f>I46</f>
        <v>0</v>
      </c>
      <c r="U42" s="90" t="s">
        <v>3</v>
      </c>
      <c r="V42" s="87">
        <v>0.80930000000000002</v>
      </c>
      <c r="W42" s="87">
        <v>0.90329999999999999</v>
      </c>
      <c r="X42" s="90">
        <v>0.86362608695652188</v>
      </c>
      <c r="Y42" s="85">
        <f>Y46</f>
        <v>0</v>
      </c>
    </row>
    <row r="43" spans="5:25" x14ac:dyDescent="0.25">
      <c r="E43" s="91" t="s">
        <v>4</v>
      </c>
      <c r="F43" s="87">
        <v>1</v>
      </c>
      <c r="G43" s="87">
        <v>1</v>
      </c>
      <c r="H43" s="90">
        <v>1</v>
      </c>
      <c r="I43" s="85">
        <f>I46</f>
        <v>0</v>
      </c>
      <c r="U43" s="91" t="s">
        <v>4</v>
      </c>
      <c r="V43" s="87">
        <v>1</v>
      </c>
      <c r="W43" s="87">
        <v>1</v>
      </c>
      <c r="X43" s="90">
        <v>1</v>
      </c>
      <c r="Y43" s="85">
        <f>Y46</f>
        <v>0</v>
      </c>
    </row>
    <row r="44" spans="5:25" x14ac:dyDescent="0.25">
      <c r="E44" s="92" t="s">
        <v>21</v>
      </c>
      <c r="F44" s="87">
        <v>1.0189999999999999</v>
      </c>
      <c r="G44" s="87">
        <v>1.1231</v>
      </c>
      <c r="H44" s="90">
        <v>1.0620125</v>
      </c>
      <c r="I44" s="85">
        <f>I46</f>
        <v>0</v>
      </c>
      <c r="U44" s="92" t="s">
        <v>21</v>
      </c>
      <c r="V44" s="87">
        <v>1.0750999999999999</v>
      </c>
      <c r="W44" s="87">
        <v>1.1380999999999999</v>
      </c>
      <c r="X44" s="90">
        <v>1.0960260869565215</v>
      </c>
      <c r="Y44" s="85">
        <f>Y46</f>
        <v>0</v>
      </c>
    </row>
    <row r="45" spans="5:25" x14ac:dyDescent="0.25">
      <c r="E45" s="93" t="s">
        <v>22</v>
      </c>
      <c r="F45" s="87">
        <v>1.0257000000000001</v>
      </c>
      <c r="G45" s="87">
        <v>1.1398999999999999</v>
      </c>
      <c r="H45" s="90">
        <v>1.0764875</v>
      </c>
      <c r="I45" s="85">
        <f>I46</f>
        <v>0</v>
      </c>
      <c r="U45" s="93" t="s">
        <v>22</v>
      </c>
      <c r="V45" s="87">
        <v>1.0801000000000001</v>
      </c>
      <c r="W45" s="87">
        <v>1.1592</v>
      </c>
      <c r="X45" s="90">
        <v>1.1201695652173913</v>
      </c>
      <c r="Y45" s="85">
        <f>Y46</f>
        <v>0</v>
      </c>
    </row>
    <row r="46" spans="5:25" x14ac:dyDescent="0.25">
      <c r="E46" t="s">
        <v>39</v>
      </c>
      <c r="F46" s="87">
        <v>0.35499999999999998</v>
      </c>
      <c r="G46" s="87">
        <v>0.55600000000000005</v>
      </c>
      <c r="H46" t="str">
        <f>IF(AND(C11&gt;=F46,C11&lt;=G46),"подходит","не подходит")</f>
        <v>не подходит</v>
      </c>
      <c r="I46" s="85">
        <f>IF(H46="подходит",1,0)</f>
        <v>0</v>
      </c>
      <c r="U46" t="s">
        <v>39</v>
      </c>
      <c r="V46" s="87">
        <v>0.08</v>
      </c>
      <c r="W46" s="87">
        <v>0.09</v>
      </c>
      <c r="X46" t="str">
        <f>IF(AND(C11&gt;=V46,C11&lt;=W46),"подходит","не подходит")</f>
        <v>не подходит</v>
      </c>
      <c r="Y46" s="85">
        <f>IF(X46="подходит",1,0)</f>
        <v>0</v>
      </c>
    </row>
    <row r="47" spans="5:25" x14ac:dyDescent="0.25">
      <c r="I47" s="85">
        <f>I46</f>
        <v>0</v>
      </c>
      <c r="Y47" s="85">
        <f>Y46</f>
        <v>0</v>
      </c>
    </row>
    <row r="48" spans="5:25" x14ac:dyDescent="0.25">
      <c r="E48" s="116" t="s">
        <v>58</v>
      </c>
      <c r="F48" s="116"/>
      <c r="G48" s="116"/>
      <c r="H48" s="116"/>
      <c r="I48" s="85">
        <f>I55</f>
        <v>0</v>
      </c>
      <c r="U48" s="116" t="s">
        <v>59</v>
      </c>
      <c r="V48" s="116"/>
      <c r="W48" s="116"/>
      <c r="X48" s="116"/>
      <c r="Y48" s="85">
        <f>Y55</f>
        <v>0</v>
      </c>
    </row>
    <row r="49" spans="5:25" x14ac:dyDescent="0.25">
      <c r="E49" s="87" t="s">
        <v>36</v>
      </c>
      <c r="F49" s="87" t="s">
        <v>37</v>
      </c>
      <c r="G49" s="87" t="s">
        <v>38</v>
      </c>
      <c r="I49" s="85">
        <f>I55</f>
        <v>0</v>
      </c>
      <c r="U49" s="87" t="s">
        <v>36</v>
      </c>
      <c r="V49" s="87" t="s">
        <v>37</v>
      </c>
      <c r="W49" s="87" t="s">
        <v>38</v>
      </c>
      <c r="Y49" s="85">
        <f>Y55</f>
        <v>0</v>
      </c>
    </row>
    <row r="50" spans="5:25" x14ac:dyDescent="0.25">
      <c r="E50" s="89" t="s">
        <v>2</v>
      </c>
      <c r="F50" s="87"/>
      <c r="G50" s="87"/>
      <c r="I50" s="85">
        <f>I55</f>
        <v>0</v>
      </c>
      <c r="U50" s="89" t="s">
        <v>2</v>
      </c>
      <c r="V50" s="87"/>
      <c r="W50" s="87"/>
      <c r="Y50" s="85">
        <f>Y55</f>
        <v>0</v>
      </c>
    </row>
    <row r="51" spans="5:25" x14ac:dyDescent="0.25">
      <c r="E51" s="90" t="s">
        <v>3</v>
      </c>
      <c r="F51" s="87">
        <v>0.91090000000000004</v>
      </c>
      <c r="G51" s="87">
        <v>1.0327999999999999</v>
      </c>
      <c r="H51">
        <v>0.98407142857142849</v>
      </c>
      <c r="I51" s="85">
        <f>I55</f>
        <v>0</v>
      </c>
      <c r="U51" s="90" t="s">
        <v>3</v>
      </c>
      <c r="V51" s="87">
        <v>0.76770000000000005</v>
      </c>
      <c r="W51" s="87">
        <v>0.87509999999999999</v>
      </c>
      <c r="X51">
        <v>0.82716842105263166</v>
      </c>
      <c r="Y51" s="85">
        <f>Y55</f>
        <v>0</v>
      </c>
    </row>
    <row r="52" spans="5:25" x14ac:dyDescent="0.25">
      <c r="E52" s="91" t="s">
        <v>4</v>
      </c>
      <c r="F52" s="87">
        <v>1</v>
      </c>
      <c r="G52" s="87">
        <v>1</v>
      </c>
      <c r="H52">
        <v>1</v>
      </c>
      <c r="I52" s="85">
        <f>I55</f>
        <v>0</v>
      </c>
      <c r="U52" s="91" t="s">
        <v>4</v>
      </c>
      <c r="V52" s="87">
        <v>1</v>
      </c>
      <c r="W52" s="87">
        <v>1</v>
      </c>
      <c r="X52">
        <v>1</v>
      </c>
      <c r="Y52" s="85">
        <f>Y55</f>
        <v>0</v>
      </c>
    </row>
    <row r="53" spans="5:25" x14ac:dyDescent="0.25">
      <c r="E53" s="92" t="s">
        <v>21</v>
      </c>
      <c r="F53" s="87">
        <v>0.97819999999999996</v>
      </c>
      <c r="G53" s="87">
        <v>1.0575000000000001</v>
      </c>
      <c r="H53">
        <v>1.0095142857142858</v>
      </c>
      <c r="I53" s="85">
        <f>I55</f>
        <v>0</v>
      </c>
      <c r="U53" s="92" t="s">
        <v>21</v>
      </c>
      <c r="V53" s="87">
        <v>1.1074999999999999</v>
      </c>
      <c r="W53" s="87">
        <v>1.1623000000000001</v>
      </c>
      <c r="X53">
        <v>1.1341894736842109</v>
      </c>
      <c r="Y53" s="85">
        <f>Y55</f>
        <v>0</v>
      </c>
    </row>
    <row r="54" spans="5:25" x14ac:dyDescent="0.25">
      <c r="E54" s="93" t="s">
        <v>22</v>
      </c>
      <c r="F54" s="87">
        <v>0.94689999999999996</v>
      </c>
      <c r="G54" s="87">
        <v>1.0286</v>
      </c>
      <c r="H54">
        <v>0.98754285714285717</v>
      </c>
      <c r="I54" s="85">
        <f>I55</f>
        <v>0</v>
      </c>
      <c r="U54" s="93" t="s">
        <v>22</v>
      </c>
      <c r="V54" s="87">
        <v>1.1675</v>
      </c>
      <c r="W54" s="87">
        <v>1.2278</v>
      </c>
      <c r="X54">
        <v>1.1981578947368419</v>
      </c>
      <c r="Y54" s="85">
        <f>Y55</f>
        <v>0</v>
      </c>
    </row>
    <row r="55" spans="5:25" x14ac:dyDescent="0.25">
      <c r="E55" t="s">
        <v>39</v>
      </c>
      <c r="F55" s="87">
        <v>3.2000000000000001E-2</v>
      </c>
      <c r="G55" s="87">
        <v>0.06</v>
      </c>
      <c r="H55" t="str">
        <f>IF(AND(C11&gt;=F55,C11&lt;=G55),"подходит","не подходит")</f>
        <v>не подходит</v>
      </c>
      <c r="I55" s="85">
        <f>IF(H55="подходит",1,0)</f>
        <v>0</v>
      </c>
      <c r="U55" t="s">
        <v>39</v>
      </c>
      <c r="V55" s="87">
        <v>0.17</v>
      </c>
      <c r="W55" s="87">
        <v>0.19</v>
      </c>
      <c r="X55" t="str">
        <f>IF(AND(C11&gt;=V55,C11&lt;=W55),"подходит","не подходит")</f>
        <v>не подходит</v>
      </c>
      <c r="Y55" s="85">
        <f>IF(X55="подходит",1,0)</f>
        <v>0</v>
      </c>
    </row>
    <row r="56" spans="5:25" x14ac:dyDescent="0.25">
      <c r="I56" s="85">
        <f>I55</f>
        <v>0</v>
      </c>
      <c r="Y56" s="85">
        <f>Y55</f>
        <v>0</v>
      </c>
    </row>
    <row r="57" spans="5:25" x14ac:dyDescent="0.25">
      <c r="E57" s="116" t="s">
        <v>60</v>
      </c>
      <c r="F57" s="116"/>
      <c r="G57" s="116"/>
      <c r="H57" s="116"/>
      <c r="I57" s="85">
        <f>I64</f>
        <v>0</v>
      </c>
      <c r="U57" s="116" t="s">
        <v>61</v>
      </c>
      <c r="V57" s="116"/>
      <c r="W57" s="116"/>
      <c r="X57" s="116"/>
      <c r="Y57" s="85">
        <f>Y64</f>
        <v>0</v>
      </c>
    </row>
    <row r="58" spans="5:25" x14ac:dyDescent="0.25">
      <c r="E58" s="87" t="s">
        <v>36</v>
      </c>
      <c r="F58" s="87" t="s">
        <v>37</v>
      </c>
      <c r="G58" s="87" t="s">
        <v>38</v>
      </c>
      <c r="I58" s="85">
        <f>I64</f>
        <v>0</v>
      </c>
      <c r="U58" s="87" t="s">
        <v>36</v>
      </c>
      <c r="V58" s="87" t="s">
        <v>37</v>
      </c>
      <c r="W58" s="87" t="s">
        <v>38</v>
      </c>
      <c r="Y58" s="85">
        <f>Y64</f>
        <v>0</v>
      </c>
    </row>
    <row r="59" spans="5:25" x14ac:dyDescent="0.25">
      <c r="E59" s="89" t="s">
        <v>2</v>
      </c>
      <c r="F59" s="87"/>
      <c r="G59" s="87"/>
      <c r="H59" s="89"/>
      <c r="I59" s="85">
        <f>I64</f>
        <v>0</v>
      </c>
      <c r="U59" s="89" t="s">
        <v>2</v>
      </c>
      <c r="V59" s="87"/>
      <c r="W59" s="87"/>
      <c r="X59" s="89"/>
      <c r="Y59" s="85">
        <f>Y64</f>
        <v>0</v>
      </c>
    </row>
    <row r="60" spans="5:25" x14ac:dyDescent="0.25">
      <c r="E60" s="90" t="s">
        <v>3</v>
      </c>
      <c r="F60" s="87">
        <v>0.88460000000000005</v>
      </c>
      <c r="G60" s="87">
        <v>0.93889999999999996</v>
      </c>
      <c r="H60" s="90">
        <v>0.92135714285714276</v>
      </c>
      <c r="I60" s="85">
        <f>I64</f>
        <v>0</v>
      </c>
      <c r="U60" s="90" t="s">
        <v>3</v>
      </c>
      <c r="V60" s="87">
        <v>0.79430000000000001</v>
      </c>
      <c r="W60" s="87">
        <v>0.81379999999999997</v>
      </c>
      <c r="X60" s="90">
        <v>0.80404999999999993</v>
      </c>
      <c r="Y60" s="85">
        <f>Y64</f>
        <v>0</v>
      </c>
    </row>
    <row r="61" spans="5:25" x14ac:dyDescent="0.25">
      <c r="E61" s="91" t="s">
        <v>4</v>
      </c>
      <c r="F61" s="87">
        <v>1</v>
      </c>
      <c r="G61" s="87">
        <v>1</v>
      </c>
      <c r="H61" s="90">
        <v>1</v>
      </c>
      <c r="I61" s="85">
        <f>I64</f>
        <v>0</v>
      </c>
      <c r="U61" s="91" t="s">
        <v>4</v>
      </c>
      <c r="V61" s="87">
        <v>1</v>
      </c>
      <c r="W61" s="87">
        <v>1</v>
      </c>
      <c r="X61" s="90">
        <v>1</v>
      </c>
      <c r="Y61" s="85">
        <f>Y64</f>
        <v>0</v>
      </c>
    </row>
    <row r="62" spans="5:25" x14ac:dyDescent="0.25">
      <c r="E62" s="92" t="s">
        <v>21</v>
      </c>
      <c r="F62" s="87">
        <v>0.9677</v>
      </c>
      <c r="G62" s="87">
        <v>1.0127999999999999</v>
      </c>
      <c r="H62" s="90">
        <v>0.98669999999999991</v>
      </c>
      <c r="I62" s="85">
        <f>I64</f>
        <v>0</v>
      </c>
      <c r="U62" s="92" t="s">
        <v>21</v>
      </c>
      <c r="V62" s="87">
        <v>1.1521999999999999</v>
      </c>
      <c r="W62" s="87">
        <v>1.1649</v>
      </c>
      <c r="X62" s="90">
        <v>1.15855</v>
      </c>
      <c r="Y62" s="85">
        <f>Y64</f>
        <v>0</v>
      </c>
    </row>
    <row r="63" spans="5:25" x14ac:dyDescent="0.25">
      <c r="E63" s="93" t="s">
        <v>22</v>
      </c>
      <c r="F63" s="87">
        <v>0.96250000000000002</v>
      </c>
      <c r="G63" s="87">
        <v>1.0196000000000001</v>
      </c>
      <c r="H63" s="90">
        <v>0.99120000000000008</v>
      </c>
      <c r="I63" s="85">
        <f>I64</f>
        <v>0</v>
      </c>
      <c r="U63" s="93" t="s">
        <v>22</v>
      </c>
      <c r="V63" s="87">
        <v>1.0687</v>
      </c>
      <c r="W63" s="87">
        <v>1.0689</v>
      </c>
      <c r="X63" s="90">
        <v>1.0688</v>
      </c>
      <c r="Y63" s="85">
        <f>Y64</f>
        <v>0</v>
      </c>
    </row>
    <row r="64" spans="5:25" x14ac:dyDescent="0.25">
      <c r="E64" t="s">
        <v>39</v>
      </c>
      <c r="F64" s="87">
        <v>4.1000000000000002E-2</v>
      </c>
      <c r="G64" s="87">
        <v>7.0000000000000007E-2</v>
      </c>
      <c r="H64" t="str">
        <f>IF(AND(C11&gt;=F64,C11&lt;=G64),"подходит","не подходит")</f>
        <v>не подходит</v>
      </c>
      <c r="I64" s="85">
        <f>IF(H64="подходит",1,0)</f>
        <v>0</v>
      </c>
      <c r="U64" t="s">
        <v>39</v>
      </c>
      <c r="V64" s="87">
        <v>0.3</v>
      </c>
      <c r="W64" s="87">
        <v>0.4</v>
      </c>
      <c r="X64" t="str">
        <f>IF(AND(C11&gt;=V64,C11&lt;=W64),"подходит","не подходит")</f>
        <v>не подходит</v>
      </c>
      <c r="Y64" s="85">
        <f>IF(X64="подходит",1,0)</f>
        <v>0</v>
      </c>
    </row>
    <row r="65" spans="5:105" x14ac:dyDescent="0.25">
      <c r="I65" s="85">
        <f>I64</f>
        <v>0</v>
      </c>
      <c r="Y65" s="85">
        <f>Y64</f>
        <v>0</v>
      </c>
    </row>
    <row r="66" spans="5:105" x14ac:dyDescent="0.25">
      <c r="E66" s="119" t="s">
        <v>62</v>
      </c>
      <c r="F66" s="119"/>
      <c r="G66" s="119"/>
      <c r="H66" s="119"/>
      <c r="I66" s="85">
        <f>I73</f>
        <v>1</v>
      </c>
      <c r="U66" s="116" t="s">
        <v>63</v>
      </c>
      <c r="V66" s="116"/>
      <c r="W66" s="116"/>
      <c r="X66" s="116"/>
      <c r="Y66" s="85">
        <f>Y73</f>
        <v>1</v>
      </c>
      <c r="AK66" s="116" t="s">
        <v>64</v>
      </c>
      <c r="AL66" s="116"/>
      <c r="AM66" s="116"/>
      <c r="AN66" s="116"/>
      <c r="AO66" s="85">
        <f>AO73</f>
        <v>1</v>
      </c>
      <c r="BA66" s="116" t="s">
        <v>65</v>
      </c>
      <c r="BB66" s="116"/>
      <c r="BC66" s="116"/>
      <c r="BD66" s="116"/>
      <c r="BE66" s="85">
        <f>BE73</f>
        <v>1</v>
      </c>
      <c r="BQ66" s="116" t="s">
        <v>66</v>
      </c>
      <c r="BR66" s="116"/>
      <c r="BS66" s="116"/>
      <c r="BT66" s="116"/>
      <c r="BU66" s="85">
        <f>BU73</f>
        <v>1</v>
      </c>
      <c r="CG66" s="116" t="s">
        <v>67</v>
      </c>
      <c r="CH66" s="116"/>
      <c r="CI66" s="116"/>
      <c r="CJ66" s="116"/>
      <c r="CK66" s="85">
        <f>CK73</f>
        <v>1</v>
      </c>
      <c r="CW66" s="116" t="s">
        <v>68</v>
      </c>
      <c r="CX66" s="116"/>
      <c r="CY66" s="116"/>
      <c r="CZ66" s="116"/>
      <c r="DA66" s="85">
        <f>DA73</f>
        <v>1</v>
      </c>
    </row>
    <row r="67" spans="5:105" x14ac:dyDescent="0.25">
      <c r="E67" s="87" t="s">
        <v>36</v>
      </c>
      <c r="F67" s="87" t="s">
        <v>37</v>
      </c>
      <c r="G67" s="87" t="s">
        <v>38</v>
      </c>
      <c r="I67" s="85">
        <f>I73</f>
        <v>1</v>
      </c>
      <c r="U67" s="87" t="s">
        <v>36</v>
      </c>
      <c r="V67" s="87" t="s">
        <v>37</v>
      </c>
      <c r="W67" s="87" t="s">
        <v>38</v>
      </c>
      <c r="Y67" s="85">
        <f>Y73</f>
        <v>1</v>
      </c>
      <c r="AK67" s="87" t="s">
        <v>36</v>
      </c>
      <c r="AL67" s="87" t="s">
        <v>37</v>
      </c>
      <c r="AM67" s="87" t="s">
        <v>38</v>
      </c>
      <c r="AO67" s="85">
        <f>AO73</f>
        <v>1</v>
      </c>
      <c r="BA67" s="87" t="s">
        <v>36</v>
      </c>
      <c r="BB67" s="87" t="s">
        <v>37</v>
      </c>
      <c r="BC67" s="87" t="s">
        <v>38</v>
      </c>
      <c r="BE67" s="85">
        <f>BE73</f>
        <v>1</v>
      </c>
      <c r="BQ67" s="87" t="s">
        <v>36</v>
      </c>
      <c r="BR67" s="87" t="s">
        <v>37</v>
      </c>
      <c r="BS67" s="87" t="s">
        <v>38</v>
      </c>
      <c r="BU67" s="85">
        <f>BU73</f>
        <v>1</v>
      </c>
      <c r="CG67" s="87" t="s">
        <v>36</v>
      </c>
      <c r="CH67" s="87" t="s">
        <v>37</v>
      </c>
      <c r="CI67" s="87" t="s">
        <v>38</v>
      </c>
      <c r="CK67" s="85">
        <f>CK73</f>
        <v>1</v>
      </c>
      <c r="CW67" s="87" t="s">
        <v>36</v>
      </c>
      <c r="CX67" s="87" t="s">
        <v>37</v>
      </c>
      <c r="CY67" s="87" t="s">
        <v>38</v>
      </c>
      <c r="DA67" s="85">
        <f>DA73</f>
        <v>1</v>
      </c>
    </row>
    <row r="68" spans="5:105" x14ac:dyDescent="0.25">
      <c r="E68" s="89" t="s">
        <v>2</v>
      </c>
      <c r="F68" s="87"/>
      <c r="G68" s="87"/>
      <c r="I68" s="85">
        <f>I73</f>
        <v>1</v>
      </c>
      <c r="U68" s="89" t="s">
        <v>2</v>
      </c>
      <c r="V68" s="87"/>
      <c r="W68" s="87"/>
      <c r="Y68" s="85">
        <f>Y73</f>
        <v>1</v>
      </c>
      <c r="AK68" s="89" t="s">
        <v>2</v>
      </c>
      <c r="AL68" s="87"/>
      <c r="AM68" s="87"/>
      <c r="AO68" s="85">
        <f>AO73</f>
        <v>1</v>
      </c>
      <c r="BA68" s="89" t="s">
        <v>2</v>
      </c>
      <c r="BB68" s="87"/>
      <c r="BC68" s="87"/>
      <c r="BE68" s="85">
        <f>BE73</f>
        <v>1</v>
      </c>
      <c r="BQ68" s="89" t="s">
        <v>2</v>
      </c>
      <c r="BR68" s="87"/>
      <c r="BS68" s="87"/>
      <c r="BU68" s="85">
        <f>BU73</f>
        <v>1</v>
      </c>
      <c r="CG68" s="89" t="s">
        <v>2</v>
      </c>
      <c r="CH68" s="87"/>
      <c r="CI68" s="87"/>
      <c r="CK68" s="85">
        <f>CK73</f>
        <v>1</v>
      </c>
      <c r="CW68" s="89" t="s">
        <v>2</v>
      </c>
      <c r="CX68" s="87"/>
      <c r="CY68" s="87"/>
      <c r="DA68" s="85">
        <f>DA73</f>
        <v>1</v>
      </c>
    </row>
    <row r="69" spans="5:105" x14ac:dyDescent="0.25">
      <c r="E69" s="90" t="s">
        <v>3</v>
      </c>
      <c r="F69" s="87">
        <v>0.8327</v>
      </c>
      <c r="G69" s="87">
        <v>1.0389999999999999</v>
      </c>
      <c r="H69">
        <v>0.92669565217391303</v>
      </c>
      <c r="I69" s="85">
        <f>I73</f>
        <v>1</v>
      </c>
      <c r="U69" s="90" t="s">
        <v>3</v>
      </c>
      <c r="V69" s="87">
        <v>0.76700000000000002</v>
      </c>
      <c r="W69" s="87">
        <v>0.89929999999999999</v>
      </c>
      <c r="X69">
        <v>0.82443625000000031</v>
      </c>
      <c r="Y69" s="85">
        <f>Y73</f>
        <v>1</v>
      </c>
      <c r="AK69" s="90" t="s">
        <v>3</v>
      </c>
      <c r="AL69" s="87">
        <v>0.68049999999999999</v>
      </c>
      <c r="AM69" s="87">
        <v>0.78939999999999999</v>
      </c>
      <c r="AN69">
        <v>0.74913000000000007</v>
      </c>
      <c r="AO69" s="85">
        <f>AO73</f>
        <v>1</v>
      </c>
      <c r="BA69" s="90" t="s">
        <v>3</v>
      </c>
      <c r="BB69" s="87">
        <v>0.85440000000000005</v>
      </c>
      <c r="BC69" s="87">
        <v>0.89810000000000001</v>
      </c>
      <c r="BD69">
        <v>0.87531250000000005</v>
      </c>
      <c r="BE69" s="85">
        <f>BE73</f>
        <v>1</v>
      </c>
      <c r="BQ69" s="90" t="s">
        <v>3</v>
      </c>
      <c r="BR69" s="87">
        <v>0.74919999999999998</v>
      </c>
      <c r="BS69" s="87">
        <v>0.83069999999999999</v>
      </c>
      <c r="BT69">
        <v>0.79256521739130437</v>
      </c>
      <c r="BU69" s="85">
        <f>BU73</f>
        <v>1</v>
      </c>
      <c r="CG69" s="90" t="s">
        <v>3</v>
      </c>
      <c r="CH69" s="87">
        <v>0.80330000000000001</v>
      </c>
      <c r="CI69" s="87">
        <v>0.94799999999999995</v>
      </c>
      <c r="CJ69">
        <v>0.86001764705882344</v>
      </c>
      <c r="CK69" s="85">
        <f>CK73</f>
        <v>1</v>
      </c>
      <c r="CW69" s="90" t="s">
        <v>3</v>
      </c>
      <c r="CX69" s="87">
        <v>0.71309999999999996</v>
      </c>
      <c r="CY69" s="87">
        <v>0.76670000000000005</v>
      </c>
      <c r="CZ69">
        <v>0.75064999999999993</v>
      </c>
      <c r="DA69" s="85">
        <f>DA73</f>
        <v>1</v>
      </c>
    </row>
    <row r="70" spans="5:105" x14ac:dyDescent="0.25">
      <c r="E70" s="91" t="s">
        <v>4</v>
      </c>
      <c r="F70" s="87">
        <v>1</v>
      </c>
      <c r="G70" s="87">
        <v>1</v>
      </c>
      <c r="H70">
        <v>1</v>
      </c>
      <c r="I70" s="85">
        <f>I73</f>
        <v>1</v>
      </c>
      <c r="U70" s="91" t="s">
        <v>4</v>
      </c>
      <c r="V70" s="87">
        <v>1</v>
      </c>
      <c r="W70" s="87">
        <v>1</v>
      </c>
      <c r="X70">
        <v>1</v>
      </c>
      <c r="Y70" s="85">
        <f>Y73</f>
        <v>1</v>
      </c>
      <c r="AK70" s="91" t="s">
        <v>4</v>
      </c>
      <c r="AL70" s="87">
        <v>1</v>
      </c>
      <c r="AM70" s="87">
        <v>1</v>
      </c>
      <c r="AN70">
        <v>1</v>
      </c>
      <c r="AO70" s="85">
        <f>AO73</f>
        <v>1</v>
      </c>
      <c r="BA70" s="91" t="s">
        <v>4</v>
      </c>
      <c r="BB70" s="87">
        <v>1</v>
      </c>
      <c r="BC70" s="87">
        <v>1</v>
      </c>
      <c r="BD70">
        <v>1</v>
      </c>
      <c r="BE70" s="85">
        <f>BE73</f>
        <v>1</v>
      </c>
      <c r="BQ70" s="91" t="s">
        <v>4</v>
      </c>
      <c r="BR70" s="87">
        <v>1</v>
      </c>
      <c r="BS70" s="87">
        <v>1</v>
      </c>
      <c r="BT70">
        <v>1</v>
      </c>
      <c r="BU70" s="85">
        <f>BU73</f>
        <v>1</v>
      </c>
      <c r="CG70" s="91" t="s">
        <v>4</v>
      </c>
      <c r="CH70" s="87">
        <v>1</v>
      </c>
      <c r="CI70" s="87">
        <v>1</v>
      </c>
      <c r="CJ70">
        <v>1</v>
      </c>
      <c r="CK70" s="85">
        <f>CK73</f>
        <v>1</v>
      </c>
      <c r="CW70" s="91" t="s">
        <v>4</v>
      </c>
      <c r="CX70" s="87">
        <v>1</v>
      </c>
      <c r="CY70" s="87">
        <v>1</v>
      </c>
      <c r="CZ70">
        <v>1</v>
      </c>
      <c r="DA70" s="85">
        <f>DA73</f>
        <v>1</v>
      </c>
    </row>
    <row r="71" spans="5:105" x14ac:dyDescent="0.25">
      <c r="E71" s="92" t="s">
        <v>21</v>
      </c>
      <c r="F71" s="87">
        <v>0.99360000000000004</v>
      </c>
      <c r="G71" s="87">
        <v>1.0837000000000001</v>
      </c>
      <c r="H71">
        <v>1.0455956521739134</v>
      </c>
      <c r="I71" s="85">
        <f>I73</f>
        <v>1</v>
      </c>
      <c r="U71" s="92" t="s">
        <v>21</v>
      </c>
      <c r="V71" s="87">
        <v>1.0923</v>
      </c>
      <c r="W71" s="87">
        <v>1.1655</v>
      </c>
      <c r="X71">
        <v>1.1245512499999999</v>
      </c>
      <c r="Y71" s="85">
        <f>Y73</f>
        <v>1</v>
      </c>
      <c r="AK71" s="92" t="s">
        <v>21</v>
      </c>
      <c r="AL71" s="87">
        <v>1.1700999999999999</v>
      </c>
      <c r="AM71" s="87">
        <v>1.2079</v>
      </c>
      <c r="AN71">
        <v>1.1914499999999999</v>
      </c>
      <c r="AO71" s="85">
        <f>AO73</f>
        <v>1</v>
      </c>
      <c r="BA71" s="92" t="s">
        <v>21</v>
      </c>
      <c r="BB71" s="87">
        <v>1.0711999999999999</v>
      </c>
      <c r="BC71" s="87">
        <v>1.0987</v>
      </c>
      <c r="BD71">
        <v>1.0844499999999999</v>
      </c>
      <c r="BE71" s="85">
        <f>BE73</f>
        <v>1</v>
      </c>
      <c r="BQ71" s="92" t="s">
        <v>21</v>
      </c>
      <c r="BR71" s="87">
        <v>1.1313</v>
      </c>
      <c r="BS71" s="87">
        <v>1.1921999999999999</v>
      </c>
      <c r="BT71">
        <v>1.1596608695652175</v>
      </c>
      <c r="BU71" s="85">
        <f>BU73</f>
        <v>1</v>
      </c>
      <c r="CG71" s="92" t="s">
        <v>21</v>
      </c>
      <c r="CH71" s="87">
        <v>1.0573999999999999</v>
      </c>
      <c r="CI71" s="87">
        <v>1.1174999999999999</v>
      </c>
      <c r="CJ71">
        <v>1.0853941176470587</v>
      </c>
      <c r="CK71" s="85">
        <f>CK73</f>
        <v>1</v>
      </c>
      <c r="CW71" s="92" t="s">
        <v>21</v>
      </c>
      <c r="CX71" s="87">
        <v>1.1373</v>
      </c>
      <c r="CY71" s="87">
        <v>1.1987000000000001</v>
      </c>
      <c r="CZ71">
        <v>1.178925</v>
      </c>
      <c r="DA71" s="85">
        <f>DA73</f>
        <v>1</v>
      </c>
    </row>
    <row r="72" spans="5:105" x14ac:dyDescent="0.25">
      <c r="E72" s="93" t="s">
        <v>22</v>
      </c>
      <c r="F72" s="87">
        <v>1.0333000000000001</v>
      </c>
      <c r="G72" s="87">
        <v>1.1311</v>
      </c>
      <c r="H72">
        <v>1.0794913043478258</v>
      </c>
      <c r="I72" s="85">
        <f>I73</f>
        <v>1</v>
      </c>
      <c r="U72" s="93" t="s">
        <v>22</v>
      </c>
      <c r="V72" s="87">
        <v>1.0837000000000001</v>
      </c>
      <c r="W72" s="87">
        <v>1.1893</v>
      </c>
      <c r="X72">
        <v>1.1357600000000001</v>
      </c>
      <c r="Y72" s="85">
        <f>Y73</f>
        <v>1</v>
      </c>
      <c r="AK72" s="93" t="s">
        <v>22</v>
      </c>
      <c r="AL72" s="87">
        <v>1.1552</v>
      </c>
      <c r="AM72" s="87">
        <v>1.2473000000000001</v>
      </c>
      <c r="AN72">
        <v>1.2066699999999999</v>
      </c>
      <c r="AO72" s="85">
        <f>AO73</f>
        <v>1</v>
      </c>
      <c r="BA72" s="93" t="s">
        <v>22</v>
      </c>
      <c r="BB72" s="87">
        <v>1.0607</v>
      </c>
      <c r="BC72" s="87">
        <v>1.0905</v>
      </c>
      <c r="BD72">
        <v>1.0816874999999999</v>
      </c>
      <c r="BE72" s="85">
        <f>BE73</f>
        <v>1</v>
      </c>
      <c r="BQ72" s="93" t="s">
        <v>22</v>
      </c>
      <c r="BR72" s="87">
        <v>1.1657999999999999</v>
      </c>
      <c r="BS72" s="87">
        <v>1.2470000000000001</v>
      </c>
      <c r="BT72">
        <v>1.2013565217391307</v>
      </c>
      <c r="BU72" s="85">
        <f>BU73</f>
        <v>1</v>
      </c>
      <c r="CG72" s="93" t="s">
        <v>22</v>
      </c>
      <c r="CH72" s="87">
        <v>1.01</v>
      </c>
      <c r="CI72" s="87">
        <v>1.0903</v>
      </c>
      <c r="CJ72">
        <v>1.0606235294117647</v>
      </c>
      <c r="CK72" s="85">
        <f>CK73</f>
        <v>1</v>
      </c>
      <c r="CW72" s="93" t="s">
        <v>22</v>
      </c>
      <c r="CX72" s="87">
        <v>1.1040000000000001</v>
      </c>
      <c r="CY72" s="87">
        <v>1.1641999999999999</v>
      </c>
      <c r="CZ72">
        <v>1.1330500000000001</v>
      </c>
      <c r="DA72" s="85">
        <f>DA73</f>
        <v>1</v>
      </c>
    </row>
    <row r="73" spans="5:105" x14ac:dyDescent="0.25">
      <c r="E73" t="s">
        <v>39</v>
      </c>
      <c r="F73" s="87">
        <v>7.1999999999999995E-2</v>
      </c>
      <c r="G73" s="87">
        <v>0.20300000000000001</v>
      </c>
      <c r="H73" t="str">
        <f>IF(AND(C11&gt;=F73,C11&lt;=G73),"подходит","не подходит")</f>
        <v>подходит</v>
      </c>
      <c r="I73" s="85">
        <f>IF(H73="подходит",1,0)</f>
        <v>1</v>
      </c>
      <c r="U73" t="s">
        <v>39</v>
      </c>
      <c r="V73" s="87">
        <v>0.1</v>
      </c>
      <c r="W73" s="87">
        <v>0.3</v>
      </c>
      <c r="X73" t="str">
        <f>IF(AND(C11&gt;=V73,C11&lt;=W73),"подходит","не подходит")</f>
        <v>подходит</v>
      </c>
      <c r="Y73" s="85">
        <f>IF(X73="подходит",1,0)</f>
        <v>1</v>
      </c>
      <c r="AK73" t="s">
        <v>39</v>
      </c>
      <c r="AL73" s="87">
        <v>0.1</v>
      </c>
      <c r="AM73" s="87">
        <v>0.3</v>
      </c>
      <c r="AN73" t="str">
        <f>IF(AND(C11&gt;=AL73,C11&lt;=AM73),"подходит","не подходит")</f>
        <v>подходит</v>
      </c>
      <c r="AO73" s="85">
        <f>IF(AN73="подходит",1,0)</f>
        <v>1</v>
      </c>
      <c r="BA73" t="s">
        <v>39</v>
      </c>
      <c r="BB73" s="87">
        <v>0.1</v>
      </c>
      <c r="BC73" s="87">
        <v>0.3</v>
      </c>
      <c r="BD73" t="str">
        <f>IF(AND(C11&gt;=BB73,C11&lt;=BC73),"подходит","не подходит")</f>
        <v>подходит</v>
      </c>
      <c r="BE73" s="85">
        <f>IF(BD73="подходит",1,0)</f>
        <v>1</v>
      </c>
      <c r="BQ73" t="s">
        <v>39</v>
      </c>
      <c r="BR73" s="87">
        <v>0.1</v>
      </c>
      <c r="BS73" s="87">
        <v>0.3</v>
      </c>
      <c r="BT73" t="str">
        <f>IF(AND(C11&gt;=BR73,C11&lt;=BS73),"подходит","не подходит")</f>
        <v>подходит</v>
      </c>
      <c r="BU73" s="85">
        <f>IF(BT73="подходит",1,0)</f>
        <v>1</v>
      </c>
      <c r="CG73" t="s">
        <v>39</v>
      </c>
      <c r="CH73" s="87">
        <v>0.1</v>
      </c>
      <c r="CI73" s="87">
        <v>0.3</v>
      </c>
      <c r="CJ73" t="str">
        <f>IF(AND(C11&gt;=CH73,C11&lt;=CI73),"подходит","не подходит")</f>
        <v>подходит</v>
      </c>
      <c r="CK73" s="85">
        <f>IF(CJ73="подходит",1,0)</f>
        <v>1</v>
      </c>
      <c r="CW73" t="s">
        <v>39</v>
      </c>
      <c r="CX73" s="87">
        <v>0.1</v>
      </c>
      <c r="CY73" s="87">
        <v>0.3</v>
      </c>
      <c r="CZ73" t="str">
        <f>IF(AND(C11&gt;=CX73,C11&lt;=CY73),"подходит","не подходит")</f>
        <v>подходит</v>
      </c>
      <c r="DA73" s="85">
        <f>IF(CZ73="подходит",1,0)</f>
        <v>1</v>
      </c>
    </row>
    <row r="74" spans="5:105" x14ac:dyDescent="0.25">
      <c r="I74" s="85">
        <f>I73</f>
        <v>1</v>
      </c>
      <c r="Y74" s="85">
        <f>Y73</f>
        <v>1</v>
      </c>
      <c r="AO74" s="85">
        <f>AO73</f>
        <v>1</v>
      </c>
      <c r="BE74" s="85">
        <f>BE73</f>
        <v>1</v>
      </c>
      <c r="BU74" s="85">
        <f>BU73</f>
        <v>1</v>
      </c>
      <c r="CK74" s="85">
        <f>CK73</f>
        <v>1</v>
      </c>
      <c r="DA74" s="85">
        <f>DA73</f>
        <v>1</v>
      </c>
    </row>
    <row r="75" spans="5:105" x14ac:dyDescent="0.25">
      <c r="E75" s="116" t="s">
        <v>69</v>
      </c>
      <c r="F75" s="116"/>
      <c r="G75" s="116"/>
      <c r="H75" s="116"/>
      <c r="I75" s="85">
        <f>I82</f>
        <v>0</v>
      </c>
      <c r="U75" s="116" t="s">
        <v>70</v>
      </c>
      <c r="V75" s="116"/>
      <c r="W75" s="116"/>
      <c r="X75" s="116"/>
      <c r="Y75" s="85">
        <f>Y82</f>
        <v>0</v>
      </c>
    </row>
    <row r="76" spans="5:105" x14ac:dyDescent="0.25">
      <c r="E76" s="87" t="s">
        <v>36</v>
      </c>
      <c r="F76" s="87" t="s">
        <v>37</v>
      </c>
      <c r="G76" s="87" t="s">
        <v>38</v>
      </c>
      <c r="I76" s="85">
        <f>I82</f>
        <v>0</v>
      </c>
      <c r="U76" s="87" t="s">
        <v>36</v>
      </c>
      <c r="V76" s="87" t="s">
        <v>37</v>
      </c>
      <c r="W76" s="87" t="s">
        <v>38</v>
      </c>
      <c r="Y76" s="85">
        <f>Y82</f>
        <v>0</v>
      </c>
    </row>
    <row r="77" spans="5:105" x14ac:dyDescent="0.25">
      <c r="E77" s="89" t="s">
        <v>2</v>
      </c>
      <c r="F77" s="87"/>
      <c r="G77" s="87"/>
      <c r="H77" s="89"/>
      <c r="I77" s="85">
        <f>I82</f>
        <v>0</v>
      </c>
      <c r="U77" s="89" t="s">
        <v>2</v>
      </c>
      <c r="V77" s="87"/>
      <c r="W77" s="87"/>
      <c r="X77" s="89"/>
      <c r="Y77" s="85">
        <f>Y82</f>
        <v>0</v>
      </c>
    </row>
    <row r="78" spans="5:105" x14ac:dyDescent="0.25">
      <c r="E78" s="90" t="s">
        <v>3</v>
      </c>
      <c r="F78" s="87">
        <v>0.89149999999999996</v>
      </c>
      <c r="G78" s="87">
        <v>0.97050000000000003</v>
      </c>
      <c r="H78" s="90">
        <v>0.94078181818181827</v>
      </c>
      <c r="I78" s="85">
        <f>I82</f>
        <v>0</v>
      </c>
      <c r="U78" s="90" t="s">
        <v>3</v>
      </c>
      <c r="V78" s="87">
        <v>0.85360000000000003</v>
      </c>
      <c r="W78" s="87">
        <v>0.9294</v>
      </c>
      <c r="X78" s="90">
        <v>0.8901</v>
      </c>
      <c r="Y78" s="85">
        <f>Y82</f>
        <v>0</v>
      </c>
    </row>
    <row r="79" spans="5:105" x14ac:dyDescent="0.25">
      <c r="E79" s="91" t="s">
        <v>4</v>
      </c>
      <c r="F79" s="87">
        <v>1</v>
      </c>
      <c r="G79" s="87">
        <v>1</v>
      </c>
      <c r="H79" s="90">
        <v>1</v>
      </c>
      <c r="I79" s="85">
        <f>I82</f>
        <v>0</v>
      </c>
      <c r="U79" s="91" t="s">
        <v>4</v>
      </c>
      <c r="V79" s="87">
        <v>1</v>
      </c>
      <c r="W79" s="87">
        <v>1</v>
      </c>
      <c r="X79" s="90">
        <v>1</v>
      </c>
      <c r="Y79" s="85">
        <f>Y82</f>
        <v>0</v>
      </c>
    </row>
    <row r="80" spans="5:105" x14ac:dyDescent="0.25">
      <c r="E80" s="92" t="s">
        <v>21</v>
      </c>
      <c r="F80" s="87">
        <v>1.0086999999999999</v>
      </c>
      <c r="G80" s="87">
        <v>1.0829</v>
      </c>
      <c r="H80" s="90">
        <v>1.0348272727272727</v>
      </c>
      <c r="I80" s="85">
        <f>I82</f>
        <v>0</v>
      </c>
      <c r="U80" s="92" t="s">
        <v>21</v>
      </c>
      <c r="V80" s="87">
        <v>1.0693999999999999</v>
      </c>
      <c r="W80" s="87">
        <v>1.0901000000000001</v>
      </c>
      <c r="X80" s="90">
        <v>1.0821666666666667</v>
      </c>
      <c r="Y80" s="85">
        <f>Y82</f>
        <v>0</v>
      </c>
    </row>
    <row r="81" spans="5:73" x14ac:dyDescent="0.25">
      <c r="E81" s="93" t="s">
        <v>22</v>
      </c>
      <c r="F81" s="87">
        <v>1.0229999999999999</v>
      </c>
      <c r="G81" s="87">
        <v>1.0985</v>
      </c>
      <c r="H81" s="90">
        <v>1.055509090909091</v>
      </c>
      <c r="I81" s="85">
        <f>I82</f>
        <v>0</v>
      </c>
      <c r="U81" s="93" t="s">
        <v>22</v>
      </c>
      <c r="V81" s="87">
        <v>1.1524000000000001</v>
      </c>
      <c r="W81" s="87">
        <v>1.1806000000000001</v>
      </c>
      <c r="X81" s="90">
        <v>1.1673000000000002</v>
      </c>
      <c r="Y81" s="85">
        <f>Y82</f>
        <v>0</v>
      </c>
    </row>
    <row r="82" spans="5:73" x14ac:dyDescent="0.25">
      <c r="E82" t="s">
        <v>39</v>
      </c>
      <c r="F82" s="87">
        <v>2.4E-2</v>
      </c>
      <c r="G82" s="87">
        <v>4.9000000000000002E-2</v>
      </c>
      <c r="H82" t="str">
        <f>IF(AND(C11&gt;=F82,C11&lt;=G82),"подходит","не подходит")</f>
        <v>не подходит</v>
      </c>
      <c r="I82" s="85">
        <f>IF(H82="подходит",1,0)</f>
        <v>0</v>
      </c>
      <c r="U82" t="s">
        <v>39</v>
      </c>
      <c r="V82" s="87">
        <v>0.06</v>
      </c>
      <c r="W82" s="87">
        <v>0.1</v>
      </c>
      <c r="X82" t="str">
        <f>IF(AND(C11&gt;=V82,C11&lt;=W82),"подходит","не подходит")</f>
        <v>не подходит</v>
      </c>
      <c r="Y82" s="85">
        <f>IF(X82="подходит",1,0)</f>
        <v>0</v>
      </c>
    </row>
    <row r="83" spans="5:73" x14ac:dyDescent="0.25">
      <c r="I83" s="85">
        <f>I82</f>
        <v>0</v>
      </c>
      <c r="Y83" s="85">
        <f>Y82</f>
        <v>0</v>
      </c>
    </row>
    <row r="84" spans="5:73" x14ac:dyDescent="0.25">
      <c r="E84" s="116" t="s">
        <v>63</v>
      </c>
      <c r="F84" s="116"/>
      <c r="G84" s="116"/>
      <c r="H84" s="116"/>
      <c r="I84" s="85">
        <f>I91</f>
        <v>1</v>
      </c>
      <c r="U84" s="116" t="s">
        <v>71</v>
      </c>
      <c r="V84" s="116"/>
      <c r="W84" s="116"/>
      <c r="X84" s="116"/>
      <c r="Y84" s="85">
        <f>Y91</f>
        <v>0</v>
      </c>
    </row>
    <row r="85" spans="5:73" x14ac:dyDescent="0.25">
      <c r="E85" s="87" t="s">
        <v>36</v>
      </c>
      <c r="F85" s="87" t="s">
        <v>37</v>
      </c>
      <c r="G85" s="87" t="s">
        <v>38</v>
      </c>
      <c r="I85" s="85">
        <f>I91</f>
        <v>1</v>
      </c>
      <c r="U85" s="87" t="s">
        <v>36</v>
      </c>
      <c r="V85" s="87" t="s">
        <v>37</v>
      </c>
      <c r="W85" s="87" t="s">
        <v>38</v>
      </c>
      <c r="Y85" s="85">
        <f>Y91</f>
        <v>0</v>
      </c>
    </row>
    <row r="86" spans="5:73" x14ac:dyDescent="0.25">
      <c r="E86" s="89" t="s">
        <v>2</v>
      </c>
      <c r="F86" s="87"/>
      <c r="G86" s="87"/>
      <c r="H86" s="89"/>
      <c r="I86" s="85">
        <f>I91</f>
        <v>1</v>
      </c>
      <c r="U86" s="89" t="s">
        <v>2</v>
      </c>
      <c r="V86" s="87"/>
      <c r="W86" s="87"/>
      <c r="X86" s="89"/>
      <c r="Y86" s="85">
        <f>Y91</f>
        <v>0</v>
      </c>
    </row>
    <row r="87" spans="5:73" x14ac:dyDescent="0.25">
      <c r="E87" s="90" t="s">
        <v>3</v>
      </c>
      <c r="F87" s="87">
        <v>0.71309999999999996</v>
      </c>
      <c r="G87" s="87">
        <v>0.94799999999999995</v>
      </c>
      <c r="H87" s="90">
        <v>0.83066416666666654</v>
      </c>
      <c r="I87" s="85">
        <f>I91</f>
        <v>1</v>
      </c>
      <c r="U87" s="90" t="s">
        <v>3</v>
      </c>
      <c r="V87" s="87">
        <v>0.6653</v>
      </c>
      <c r="W87" s="87">
        <v>0.89290000000000003</v>
      </c>
      <c r="X87" s="90">
        <v>0.79490000000000005</v>
      </c>
      <c r="Y87" s="85">
        <f>Y91</f>
        <v>0</v>
      </c>
    </row>
    <row r="88" spans="5:73" x14ac:dyDescent="0.25">
      <c r="E88" s="91" t="s">
        <v>4</v>
      </c>
      <c r="F88" s="87">
        <v>1</v>
      </c>
      <c r="G88" s="87">
        <v>1</v>
      </c>
      <c r="H88" s="90">
        <v>1</v>
      </c>
      <c r="I88" s="85">
        <f>I91</f>
        <v>1</v>
      </c>
      <c r="U88" s="91" t="s">
        <v>4</v>
      </c>
      <c r="V88" s="87">
        <v>1</v>
      </c>
      <c r="W88" s="87">
        <v>1</v>
      </c>
      <c r="X88" s="90">
        <v>1</v>
      </c>
      <c r="Y88" s="85">
        <f>Y91</f>
        <v>0</v>
      </c>
    </row>
    <row r="89" spans="5:73" x14ac:dyDescent="0.25">
      <c r="E89" s="92" t="s">
        <v>21</v>
      </c>
      <c r="F89" s="87">
        <v>1.0573999999999999</v>
      </c>
      <c r="G89" s="87">
        <v>1.1987000000000001</v>
      </c>
      <c r="H89" s="90">
        <v>1.1216416666666669</v>
      </c>
      <c r="I89" s="85">
        <f>I91</f>
        <v>1</v>
      </c>
      <c r="U89" s="92" t="s">
        <v>21</v>
      </c>
      <c r="V89" s="87">
        <v>1.0526</v>
      </c>
      <c r="W89" s="87">
        <v>1.2094</v>
      </c>
      <c r="X89" s="90">
        <v>1.1378666666666668</v>
      </c>
      <c r="Y89" s="85">
        <f>Y91</f>
        <v>0</v>
      </c>
    </row>
    <row r="90" spans="5:73" x14ac:dyDescent="0.25">
      <c r="E90" s="93" t="s">
        <v>22</v>
      </c>
      <c r="F90" s="87">
        <v>1.01</v>
      </c>
      <c r="G90" s="87">
        <v>1.2470000000000001</v>
      </c>
      <c r="H90" s="90">
        <v>1.1366900000000004</v>
      </c>
      <c r="I90" s="85">
        <f>I91</f>
        <v>1</v>
      </c>
      <c r="U90" s="93" t="s">
        <v>22</v>
      </c>
      <c r="V90" s="87">
        <v>0.98429999999999995</v>
      </c>
      <c r="W90" s="87">
        <v>1.1091</v>
      </c>
      <c r="X90" s="90">
        <v>1.0347666666666666</v>
      </c>
      <c r="Y90" s="85">
        <f>Y91</f>
        <v>0</v>
      </c>
    </row>
    <row r="91" spans="5:73" x14ac:dyDescent="0.25">
      <c r="E91" t="s">
        <v>39</v>
      </c>
      <c r="F91" s="87">
        <v>8.1000000000000003E-2</v>
      </c>
      <c r="G91" s="87">
        <v>0.24399999999999999</v>
      </c>
      <c r="H91" t="str">
        <f>IF(AND(C11&gt;=F91,C11&lt;=G91),"подходит","не подходит")</f>
        <v>подходит</v>
      </c>
      <c r="I91" s="85">
        <f>IF(H91="подходит",1,0)</f>
        <v>1</v>
      </c>
      <c r="U91" t="s">
        <v>39</v>
      </c>
      <c r="V91" s="87">
        <v>0.23</v>
      </c>
      <c r="W91" s="87">
        <v>0.4</v>
      </c>
      <c r="X91" t="str">
        <f>IF(AND(C11&gt;=V91,C11&lt;=W91),"подходит","не подходит")</f>
        <v>не подходит</v>
      </c>
      <c r="Y91" s="85">
        <f>IF(X91="подходит",1,0)</f>
        <v>0</v>
      </c>
    </row>
    <row r="92" spans="5:73" x14ac:dyDescent="0.25">
      <c r="I92" s="85">
        <f>I91</f>
        <v>1</v>
      </c>
      <c r="Y92" s="85">
        <f>Y91</f>
        <v>0</v>
      </c>
    </row>
    <row r="93" spans="5:73" x14ac:dyDescent="0.25">
      <c r="E93" s="116" t="s">
        <v>72</v>
      </c>
      <c r="F93" s="116"/>
      <c r="G93" s="116"/>
      <c r="H93" s="116"/>
      <c r="I93" s="85">
        <f>I100</f>
        <v>0</v>
      </c>
      <c r="U93" s="119" t="s">
        <v>73</v>
      </c>
      <c r="V93" s="119"/>
      <c r="W93" s="119"/>
      <c r="X93" s="119"/>
      <c r="Y93" s="85" t="s">
        <v>74</v>
      </c>
      <c r="AK93" s="119" t="s">
        <v>75</v>
      </c>
      <c r="AL93" s="119"/>
      <c r="AM93" s="119"/>
      <c r="AN93" s="119"/>
      <c r="AO93" s="85" t="s">
        <v>74</v>
      </c>
      <c r="BA93" s="119" t="s">
        <v>76</v>
      </c>
      <c r="BB93" s="119"/>
      <c r="BC93" s="119"/>
      <c r="BD93" s="119"/>
      <c r="BE93" s="85" t="s">
        <v>74</v>
      </c>
      <c r="BQ93" s="116" t="s">
        <v>77</v>
      </c>
      <c r="BR93" s="116"/>
      <c r="BS93" s="116"/>
      <c r="BT93" s="116"/>
      <c r="BU93" s="85" t="s">
        <v>74</v>
      </c>
    </row>
    <row r="94" spans="5:73" x14ac:dyDescent="0.25">
      <c r="E94" s="87" t="s">
        <v>36</v>
      </c>
      <c r="F94" s="87" t="s">
        <v>37</v>
      </c>
      <c r="G94" s="87" t="s">
        <v>38</v>
      </c>
      <c r="I94" s="85">
        <f>I100</f>
        <v>0</v>
      </c>
      <c r="U94" s="87" t="s">
        <v>36</v>
      </c>
      <c r="V94" s="87" t="s">
        <v>37</v>
      </c>
      <c r="W94" s="87" t="s">
        <v>38</v>
      </c>
      <c r="Y94" s="85" t="s">
        <v>74</v>
      </c>
      <c r="AK94" s="87" t="s">
        <v>36</v>
      </c>
      <c r="AL94" s="87" t="s">
        <v>37</v>
      </c>
      <c r="AM94" s="87" t="s">
        <v>38</v>
      </c>
      <c r="AO94" s="85" t="s">
        <v>74</v>
      </c>
      <c r="BA94" s="87" t="s">
        <v>36</v>
      </c>
      <c r="BB94" s="87" t="s">
        <v>37</v>
      </c>
      <c r="BC94" s="87" t="s">
        <v>38</v>
      </c>
      <c r="BE94" s="85" t="s">
        <v>74</v>
      </c>
      <c r="BQ94" s="87" t="s">
        <v>36</v>
      </c>
      <c r="BR94" s="87" t="s">
        <v>37</v>
      </c>
      <c r="BS94" s="87" t="s">
        <v>38</v>
      </c>
      <c r="BU94" s="85" t="s">
        <v>74</v>
      </c>
    </row>
    <row r="95" spans="5:73" x14ac:dyDescent="0.25">
      <c r="E95" s="89" t="s">
        <v>2</v>
      </c>
      <c r="F95" s="87"/>
      <c r="G95" s="87"/>
      <c r="H95" s="89"/>
      <c r="I95" s="85">
        <f>I100</f>
        <v>0</v>
      </c>
      <c r="U95" s="89" t="s">
        <v>2</v>
      </c>
      <c r="V95" s="87"/>
      <c r="W95" s="87"/>
      <c r="X95" s="89"/>
      <c r="Y95" s="85" t="s">
        <v>74</v>
      </c>
      <c r="AK95" s="89" t="s">
        <v>2</v>
      </c>
      <c r="AL95" s="87"/>
      <c r="AM95" s="87"/>
      <c r="AN95" s="89"/>
      <c r="AO95" s="85" t="s">
        <v>74</v>
      </c>
      <c r="BA95" s="89" t="s">
        <v>2</v>
      </c>
      <c r="BB95" s="87"/>
      <c r="BC95" s="87"/>
      <c r="BD95" s="89"/>
      <c r="BE95" s="85" t="s">
        <v>74</v>
      </c>
      <c r="BQ95" s="89" t="s">
        <v>2</v>
      </c>
      <c r="BR95" s="87"/>
      <c r="BS95" s="87"/>
      <c r="BT95" s="89"/>
      <c r="BU95" s="85" t="s">
        <v>74</v>
      </c>
    </row>
    <row r="96" spans="5:73" x14ac:dyDescent="0.25">
      <c r="E96" s="90" t="s">
        <v>3</v>
      </c>
      <c r="F96" s="87">
        <v>0.85670000000000002</v>
      </c>
      <c r="G96" s="87">
        <v>0.91390000000000005</v>
      </c>
      <c r="H96" s="90">
        <v>0.89396000000000009</v>
      </c>
      <c r="I96" s="85">
        <f>I100</f>
        <v>0</v>
      </c>
      <c r="U96" s="90" t="s">
        <v>3</v>
      </c>
      <c r="V96" s="87">
        <v>0.88929999999999998</v>
      </c>
      <c r="W96" s="87">
        <v>1.0114000000000001</v>
      </c>
      <c r="X96" s="90">
        <v>0.94073670886075988</v>
      </c>
      <c r="Y96" s="85" t="s">
        <v>74</v>
      </c>
      <c r="AK96" s="90" t="s">
        <v>3</v>
      </c>
      <c r="AL96" s="87">
        <v>0.86260000000000003</v>
      </c>
      <c r="AM96" s="87">
        <v>0.97889999999999999</v>
      </c>
      <c r="AN96" s="90">
        <v>0.92575142857142878</v>
      </c>
      <c r="AO96" s="85" t="s">
        <v>74</v>
      </c>
      <c r="BA96" s="90" t="s">
        <v>3</v>
      </c>
      <c r="BB96" s="87">
        <v>0.81510000000000005</v>
      </c>
      <c r="BC96" s="87">
        <v>1.0139</v>
      </c>
      <c r="BD96" s="90">
        <v>0.92136842105263161</v>
      </c>
      <c r="BE96" s="85" t="s">
        <v>74</v>
      </c>
      <c r="BQ96" s="90" t="s">
        <v>3</v>
      </c>
      <c r="BR96" s="87">
        <v>0.8327</v>
      </c>
      <c r="BS96" s="87">
        <v>0.97889999999999999</v>
      </c>
      <c r="BT96" s="90">
        <v>0.90118275862068953</v>
      </c>
      <c r="BU96" s="85" t="s">
        <v>74</v>
      </c>
    </row>
    <row r="97" spans="5:73" x14ac:dyDescent="0.25">
      <c r="E97" s="91" t="s">
        <v>4</v>
      </c>
      <c r="F97" s="87">
        <v>1</v>
      </c>
      <c r="G97" s="87">
        <v>1</v>
      </c>
      <c r="H97" s="90">
        <v>1</v>
      </c>
      <c r="I97" s="85">
        <f>I100</f>
        <v>0</v>
      </c>
      <c r="U97" s="91" t="s">
        <v>4</v>
      </c>
      <c r="V97" s="87">
        <v>1</v>
      </c>
      <c r="W97" s="87">
        <v>1</v>
      </c>
      <c r="X97" s="90">
        <v>1</v>
      </c>
      <c r="Y97" s="85" t="s">
        <v>74</v>
      </c>
      <c r="AK97" s="91" t="s">
        <v>4</v>
      </c>
      <c r="AL97" s="87">
        <v>1</v>
      </c>
      <c r="AM97" s="87">
        <v>1</v>
      </c>
      <c r="AN97" s="90">
        <v>1</v>
      </c>
      <c r="AO97" s="85" t="s">
        <v>74</v>
      </c>
      <c r="BA97" s="91" t="s">
        <v>4</v>
      </c>
      <c r="BB97" s="87">
        <v>1</v>
      </c>
      <c r="BC97" s="87">
        <v>1</v>
      </c>
      <c r="BD97" s="90">
        <v>1</v>
      </c>
      <c r="BE97" s="85" t="s">
        <v>74</v>
      </c>
      <c r="BQ97" s="91" t="s">
        <v>4</v>
      </c>
      <c r="BR97" s="87">
        <v>1</v>
      </c>
      <c r="BS97" s="87">
        <v>1</v>
      </c>
      <c r="BT97" s="90">
        <v>1</v>
      </c>
      <c r="BU97" s="85" t="s">
        <v>74</v>
      </c>
    </row>
    <row r="98" spans="5:73" x14ac:dyDescent="0.25">
      <c r="E98" s="92" t="s">
        <v>21</v>
      </c>
      <c r="F98" s="87">
        <v>1.0699000000000001</v>
      </c>
      <c r="G98" s="87">
        <v>1.1138999999999999</v>
      </c>
      <c r="H98" s="90">
        <v>1.0860799999999999</v>
      </c>
      <c r="I98" s="85">
        <f>I100</f>
        <v>0</v>
      </c>
      <c r="U98" s="92" t="s">
        <v>21</v>
      </c>
      <c r="V98" s="87">
        <v>1.016</v>
      </c>
      <c r="W98" s="87">
        <v>1.0740000000000001</v>
      </c>
      <c r="X98" s="90">
        <v>1.0323999999999998</v>
      </c>
      <c r="Y98" s="85" t="str">
        <f>Y100</f>
        <v>.</v>
      </c>
      <c r="AK98" s="92" t="s">
        <v>21</v>
      </c>
      <c r="AL98" s="87">
        <v>1.0189999999999999</v>
      </c>
      <c r="AM98" s="87">
        <v>1.0605</v>
      </c>
      <c r="AN98" s="90">
        <v>1.0412285714285714</v>
      </c>
      <c r="AO98" s="85" t="str">
        <f>AO100</f>
        <v>.</v>
      </c>
      <c r="BA98" s="92" t="s">
        <v>21</v>
      </c>
      <c r="BB98" s="87">
        <v>1.0122</v>
      </c>
      <c r="BC98" s="87">
        <v>1.1465000000000001</v>
      </c>
      <c r="BD98" s="90">
        <v>1.0654315789473685</v>
      </c>
      <c r="BE98" s="85" t="str">
        <f>BE100</f>
        <v>.</v>
      </c>
      <c r="BQ98" s="92" t="s">
        <v>21</v>
      </c>
      <c r="BR98" s="87">
        <v>1.0479000000000001</v>
      </c>
      <c r="BS98" s="87">
        <v>1.0837000000000001</v>
      </c>
      <c r="BT98" s="90">
        <v>1.0684620689655171</v>
      </c>
      <c r="BU98" s="85" t="str">
        <f>BU100</f>
        <v>.</v>
      </c>
    </row>
    <row r="99" spans="5:73" x14ac:dyDescent="0.25">
      <c r="E99" s="93" t="s">
        <v>22</v>
      </c>
      <c r="F99" s="87">
        <v>1.1242000000000001</v>
      </c>
      <c r="G99" s="87">
        <v>1.1836</v>
      </c>
      <c r="H99" s="90">
        <v>1.1536200000000001</v>
      </c>
      <c r="I99" s="85">
        <f>I100</f>
        <v>0</v>
      </c>
      <c r="U99" s="93" t="s">
        <v>22</v>
      </c>
      <c r="V99" s="87">
        <v>1.0310999999999999</v>
      </c>
      <c r="W99" s="87">
        <v>1.1311</v>
      </c>
      <c r="X99" s="90">
        <v>1.0624696202531643</v>
      </c>
      <c r="Y99" s="85" t="s">
        <v>74</v>
      </c>
      <c r="AK99" s="93" t="s">
        <v>22</v>
      </c>
      <c r="AL99" s="87">
        <v>1.0011000000000001</v>
      </c>
      <c r="AM99" s="87">
        <v>1.0699000000000001</v>
      </c>
      <c r="AN99" s="90">
        <v>1.0460742857142857</v>
      </c>
      <c r="AO99" s="85" t="s">
        <v>74</v>
      </c>
      <c r="BA99" s="93" t="s">
        <v>22</v>
      </c>
      <c r="BB99" s="87">
        <v>1.0358000000000001</v>
      </c>
      <c r="BC99" s="87">
        <v>1.1672</v>
      </c>
      <c r="BD99" s="90">
        <v>1.0880947368421054</v>
      </c>
      <c r="BE99" s="85" t="s">
        <v>74</v>
      </c>
      <c r="BQ99" s="93" t="s">
        <v>22</v>
      </c>
      <c r="BR99" s="87">
        <v>1.0626</v>
      </c>
      <c r="BS99" s="87">
        <v>1.1282000000000001</v>
      </c>
      <c r="BT99" s="90">
        <v>1.0956448275862067</v>
      </c>
      <c r="BU99" s="85" t="s">
        <v>74</v>
      </c>
    </row>
    <row r="100" spans="5:73" x14ac:dyDescent="0.25">
      <c r="E100" t="s">
        <v>39</v>
      </c>
      <c r="F100" s="87">
        <v>0.04</v>
      </c>
      <c r="G100" s="87">
        <v>4.2000000000000003E-2</v>
      </c>
      <c r="H100" t="str">
        <f>IF(AND(C11&gt;=F100,C11&lt;=G100),"подходит","не подходит")</f>
        <v>не подходит</v>
      </c>
      <c r="I100" s="85">
        <f>IF(H100="подходит",1,0)</f>
        <v>0</v>
      </c>
      <c r="U100" t="s">
        <v>39</v>
      </c>
      <c r="V100" s="87"/>
      <c r="W100" s="87"/>
      <c r="Y100" s="85" t="s">
        <v>74</v>
      </c>
      <c r="AK100" t="s">
        <v>39</v>
      </c>
      <c r="AL100" s="87"/>
      <c r="AM100" s="87"/>
      <c r="AO100" s="85" t="s">
        <v>74</v>
      </c>
      <c r="BA100" t="s">
        <v>39</v>
      </c>
      <c r="BB100" s="87"/>
      <c r="BC100" s="87"/>
      <c r="BE100" s="85" t="s">
        <v>74</v>
      </c>
      <c r="BQ100" t="s">
        <v>39</v>
      </c>
      <c r="BR100" s="87"/>
      <c r="BS100" s="87"/>
      <c r="BU100" s="85" t="s">
        <v>74</v>
      </c>
    </row>
    <row r="101" spans="5:73" x14ac:dyDescent="0.25">
      <c r="I101" s="85">
        <f>I100</f>
        <v>0</v>
      </c>
      <c r="Y101" s="85" t="s">
        <v>74</v>
      </c>
      <c r="AO101" s="85" t="s">
        <v>74</v>
      </c>
      <c r="BE101" s="85" t="s">
        <v>74</v>
      </c>
      <c r="BU101" s="85" t="s">
        <v>74</v>
      </c>
    </row>
    <row r="102" spans="5:73" x14ac:dyDescent="0.25">
      <c r="E102" s="116" t="s">
        <v>71</v>
      </c>
      <c r="F102" s="116"/>
      <c r="G102" s="116"/>
      <c r="H102" s="116"/>
      <c r="I102" s="85">
        <f>I109</f>
        <v>0</v>
      </c>
      <c r="Y102" s="85" t="s">
        <v>74</v>
      </c>
    </row>
    <row r="103" spans="5:73" x14ac:dyDescent="0.25">
      <c r="E103" s="87" t="s">
        <v>36</v>
      </c>
      <c r="F103" s="87" t="s">
        <v>37</v>
      </c>
      <c r="G103" s="87" t="s">
        <v>38</v>
      </c>
      <c r="I103" s="85">
        <f>I109</f>
        <v>0</v>
      </c>
      <c r="Y103" s="85" t="s">
        <v>74</v>
      </c>
    </row>
    <row r="104" spans="5:73" x14ac:dyDescent="0.25">
      <c r="E104" s="89" t="s">
        <v>2</v>
      </c>
      <c r="F104" s="87"/>
      <c r="G104" s="87"/>
      <c r="H104" s="89"/>
      <c r="I104" s="85">
        <f>I109</f>
        <v>0</v>
      </c>
      <c r="Y104" s="85" t="s">
        <v>74</v>
      </c>
    </row>
    <row r="105" spans="5:73" x14ac:dyDescent="0.25">
      <c r="E105" s="90" t="s">
        <v>3</v>
      </c>
      <c r="F105" s="87">
        <v>0.89290000000000003</v>
      </c>
      <c r="G105" s="87">
        <v>0.89290000000000003</v>
      </c>
      <c r="H105" s="90">
        <v>0.89290000000000003</v>
      </c>
      <c r="I105" s="85">
        <f>I109</f>
        <v>0</v>
      </c>
      <c r="Y105" s="85" t="s">
        <v>74</v>
      </c>
    </row>
    <row r="106" spans="5:73" x14ac:dyDescent="0.25">
      <c r="E106" s="91" t="s">
        <v>4</v>
      </c>
      <c r="F106" s="87">
        <v>1</v>
      </c>
      <c r="G106" s="87">
        <v>1</v>
      </c>
      <c r="H106" s="90">
        <v>1</v>
      </c>
      <c r="I106" s="85">
        <f>I109</f>
        <v>0</v>
      </c>
      <c r="Y106" s="85" t="s">
        <v>74</v>
      </c>
    </row>
    <row r="107" spans="5:73" x14ac:dyDescent="0.25">
      <c r="E107" s="92" t="s">
        <v>21</v>
      </c>
      <c r="F107" s="87">
        <v>1.0526</v>
      </c>
      <c r="G107" s="87">
        <v>1.0526</v>
      </c>
      <c r="H107" s="90">
        <v>1.0526</v>
      </c>
      <c r="I107" s="85">
        <f>I109</f>
        <v>0</v>
      </c>
      <c r="Y107" s="85" t="s">
        <v>74</v>
      </c>
    </row>
    <row r="108" spans="5:73" x14ac:dyDescent="0.25">
      <c r="E108" s="93" t="s">
        <v>22</v>
      </c>
      <c r="F108" s="87">
        <v>0.98429999999999995</v>
      </c>
      <c r="G108" s="87">
        <v>0.98429999999999995</v>
      </c>
      <c r="H108" s="90">
        <v>0.98429999999999995</v>
      </c>
      <c r="I108" s="85">
        <f>I109</f>
        <v>0</v>
      </c>
      <c r="Y108" s="85" t="s">
        <v>74</v>
      </c>
    </row>
    <row r="109" spans="5:73" x14ac:dyDescent="0.25">
      <c r="E109" t="s">
        <v>39</v>
      </c>
      <c r="F109" s="87">
        <v>0.249</v>
      </c>
      <c r="G109" s="87">
        <v>0.249</v>
      </c>
      <c r="H109" t="str">
        <f>IF(AND(C11&gt;=F109,C11&lt;=G109),"подходит","не подходит")</f>
        <v>не подходит</v>
      </c>
      <c r="I109" s="85">
        <f>IF(H109="подходит",1,0)</f>
        <v>0</v>
      </c>
      <c r="Y109" s="85" t="s">
        <v>74</v>
      </c>
    </row>
    <row r="110" spans="5:73" x14ac:dyDescent="0.25">
      <c r="I110" s="85">
        <f>I109</f>
        <v>0</v>
      </c>
      <c r="Y110" s="85" t="s">
        <v>74</v>
      </c>
    </row>
    <row r="111" spans="5:73" x14ac:dyDescent="0.25">
      <c r="E111" s="119" t="s">
        <v>78</v>
      </c>
      <c r="F111" s="119"/>
      <c r="G111" s="119"/>
      <c r="H111" s="119"/>
      <c r="I111" s="85" t="s">
        <v>74</v>
      </c>
      <c r="Y111" s="85" t="s">
        <v>74</v>
      </c>
    </row>
    <row r="112" spans="5:73" x14ac:dyDescent="0.25">
      <c r="E112" s="87" t="s">
        <v>36</v>
      </c>
      <c r="F112" s="87" t="s">
        <v>37</v>
      </c>
      <c r="G112" s="87" t="s">
        <v>38</v>
      </c>
      <c r="I112" s="85" t="s">
        <v>74</v>
      </c>
      <c r="Y112" s="85" t="s">
        <v>74</v>
      </c>
    </row>
    <row r="113" spans="5:25" x14ac:dyDescent="0.25">
      <c r="E113" s="89" t="s">
        <v>2</v>
      </c>
      <c r="F113" s="87"/>
      <c r="G113" s="87"/>
      <c r="H113" s="89"/>
      <c r="I113" s="85" t="s">
        <v>74</v>
      </c>
      <c r="Y113" s="85" t="s">
        <v>74</v>
      </c>
    </row>
    <row r="114" spans="5:25" x14ac:dyDescent="0.25">
      <c r="E114" s="90" t="s">
        <v>3</v>
      </c>
      <c r="F114" s="87">
        <v>0.85109999999999997</v>
      </c>
      <c r="G114" s="87">
        <v>0.98170000000000002</v>
      </c>
      <c r="H114" s="90">
        <v>0.94811875000000001</v>
      </c>
      <c r="I114" s="85" t="s">
        <v>74</v>
      </c>
      <c r="Y114" s="85" t="s">
        <v>74</v>
      </c>
    </row>
    <row r="115" spans="5:25" x14ac:dyDescent="0.25">
      <c r="E115" s="91" t="s">
        <v>4</v>
      </c>
      <c r="F115" s="87">
        <v>1</v>
      </c>
      <c r="G115" s="87">
        <v>1</v>
      </c>
      <c r="H115" s="90">
        <v>1</v>
      </c>
      <c r="I115" s="85" t="s">
        <v>74</v>
      </c>
      <c r="Y115" s="85" t="s">
        <v>74</v>
      </c>
    </row>
    <row r="116" spans="5:25" x14ac:dyDescent="0.25">
      <c r="E116" s="92" t="s">
        <v>21</v>
      </c>
      <c r="F116" s="87">
        <v>0.95430000000000004</v>
      </c>
      <c r="G116" s="87">
        <v>1.0630999999999999</v>
      </c>
      <c r="H116" s="90">
        <v>1.0270375</v>
      </c>
      <c r="I116" s="85" t="s">
        <v>74</v>
      </c>
      <c r="Y116" s="85" t="s">
        <v>74</v>
      </c>
    </row>
    <row r="117" spans="5:25" x14ac:dyDescent="0.25">
      <c r="E117" s="93" t="s">
        <v>22</v>
      </c>
      <c r="F117" s="87">
        <v>0.94520000000000004</v>
      </c>
      <c r="G117" s="87">
        <v>1.1004</v>
      </c>
      <c r="H117" s="90">
        <v>1.046775</v>
      </c>
      <c r="I117" s="85" t="s">
        <v>74</v>
      </c>
      <c r="Y117" s="85" t="s">
        <v>74</v>
      </c>
    </row>
    <row r="118" spans="5:25" x14ac:dyDescent="0.25">
      <c r="E118" t="s">
        <v>39</v>
      </c>
      <c r="I118" s="85" t="s">
        <v>74</v>
      </c>
      <c r="Y118" s="85" t="s">
        <v>74</v>
      </c>
    </row>
    <row r="119" spans="5:25" x14ac:dyDescent="0.25">
      <c r="I119" s="85" t="s">
        <v>74</v>
      </c>
      <c r="Y119" s="85" t="s">
        <v>74</v>
      </c>
    </row>
    <row r="120" spans="5:25" x14ac:dyDescent="0.25">
      <c r="I120" s="85" t="s">
        <v>74</v>
      </c>
      <c r="Y120" s="85" t="s">
        <v>74</v>
      </c>
    </row>
    <row r="121" spans="5:25" x14ac:dyDescent="0.25">
      <c r="I121" s="85" t="s">
        <v>74</v>
      </c>
      <c r="Y121" s="85" t="s">
        <v>74</v>
      </c>
    </row>
    <row r="122" spans="5:25" x14ac:dyDescent="0.25">
      <c r="I122" s="85" t="s">
        <v>74</v>
      </c>
      <c r="Y122" s="85" t="s">
        <v>74</v>
      </c>
    </row>
    <row r="123" spans="5:25" x14ac:dyDescent="0.25">
      <c r="I123" s="85" t="s">
        <v>74</v>
      </c>
      <c r="Y123" s="85" t="s">
        <v>74</v>
      </c>
    </row>
    <row r="124" spans="5:25" x14ac:dyDescent="0.25">
      <c r="I124" s="85" t="s">
        <v>74</v>
      </c>
      <c r="Y124" s="85" t="s">
        <v>74</v>
      </c>
    </row>
    <row r="125" spans="5:25" x14ac:dyDescent="0.25">
      <c r="I125" s="85" t="s">
        <v>74</v>
      </c>
      <c r="Y125" s="85" t="s">
        <v>74</v>
      </c>
    </row>
    <row r="126" spans="5:25" x14ac:dyDescent="0.25">
      <c r="I126" s="85" t="s">
        <v>74</v>
      </c>
      <c r="Y126" s="85" t="s">
        <v>74</v>
      </c>
    </row>
    <row r="127" spans="5:25" x14ac:dyDescent="0.25">
      <c r="I127" s="85" t="s">
        <v>74</v>
      </c>
      <c r="Y127" s="85" t="s">
        <v>74</v>
      </c>
    </row>
    <row r="128" spans="5:25" x14ac:dyDescent="0.25">
      <c r="I128" s="85" t="s">
        <v>74</v>
      </c>
      <c r="Y128" s="85" t="s">
        <v>74</v>
      </c>
    </row>
    <row r="129" spans="9:25" x14ac:dyDescent="0.25">
      <c r="I129" s="85" t="s">
        <v>74</v>
      </c>
      <c r="Y129" s="85" t="s">
        <v>74</v>
      </c>
    </row>
    <row r="130" spans="9:25" x14ac:dyDescent="0.25">
      <c r="I130" s="85" t="s">
        <v>74</v>
      </c>
      <c r="Y130" s="85" t="s">
        <v>74</v>
      </c>
    </row>
    <row r="131" spans="9:25" x14ac:dyDescent="0.25">
      <c r="I131" s="85" t="s">
        <v>74</v>
      </c>
      <c r="Y131" s="85" t="s">
        <v>74</v>
      </c>
    </row>
    <row r="132" spans="9:25" x14ac:dyDescent="0.25">
      <c r="I132" s="85" t="s">
        <v>74</v>
      </c>
      <c r="Y132" s="85" t="s">
        <v>74</v>
      </c>
    </row>
    <row r="133" spans="9:25" x14ac:dyDescent="0.25">
      <c r="I133" s="85" t="s">
        <v>74</v>
      </c>
      <c r="Y133" s="85" t="s">
        <v>74</v>
      </c>
    </row>
    <row r="134" spans="9:25" x14ac:dyDescent="0.25">
      <c r="I134" s="85" t="s">
        <v>74</v>
      </c>
      <c r="Y134" s="85" t="s">
        <v>74</v>
      </c>
    </row>
    <row r="135" spans="9:25" x14ac:dyDescent="0.25">
      <c r="I135" s="85" t="s">
        <v>74</v>
      </c>
      <c r="Y135" s="85" t="s">
        <v>74</v>
      </c>
    </row>
    <row r="136" spans="9:25" x14ac:dyDescent="0.25">
      <c r="I136" s="85" t="s">
        <v>74</v>
      </c>
      <c r="Y136" s="85" t="s">
        <v>74</v>
      </c>
    </row>
    <row r="137" spans="9:25" x14ac:dyDescent="0.25">
      <c r="I137" s="85" t="s">
        <v>74</v>
      </c>
      <c r="Y137" s="85" t="s">
        <v>74</v>
      </c>
    </row>
    <row r="138" spans="9:25" x14ac:dyDescent="0.25">
      <c r="I138" s="85" t="s">
        <v>74</v>
      </c>
      <c r="Y138" s="85" t="s">
        <v>74</v>
      </c>
    </row>
    <row r="139" spans="9:25" x14ac:dyDescent="0.25">
      <c r="I139" s="85" t="s">
        <v>74</v>
      </c>
      <c r="Y139" s="85" t="s">
        <v>74</v>
      </c>
    </row>
    <row r="140" spans="9:25" x14ac:dyDescent="0.25">
      <c r="I140" s="85" t="s">
        <v>74</v>
      </c>
      <c r="Y140" s="85" t="s">
        <v>74</v>
      </c>
    </row>
    <row r="141" spans="9:25" x14ac:dyDescent="0.25">
      <c r="I141" s="85" t="s">
        <v>74</v>
      </c>
      <c r="Y141" s="85" t="s">
        <v>74</v>
      </c>
    </row>
    <row r="142" spans="9:25" x14ac:dyDescent="0.25">
      <c r="I142" s="85" t="s">
        <v>74</v>
      </c>
      <c r="Y142" s="85" t="s">
        <v>74</v>
      </c>
    </row>
    <row r="143" spans="9:25" x14ac:dyDescent="0.25">
      <c r="I143" s="85" t="s">
        <v>74</v>
      </c>
      <c r="Y143" s="85" t="s">
        <v>74</v>
      </c>
    </row>
    <row r="144" spans="9:25" x14ac:dyDescent="0.25">
      <c r="I144" s="85" t="s">
        <v>74</v>
      </c>
      <c r="Y144" s="85" t="s">
        <v>74</v>
      </c>
    </row>
    <row r="145" spans="9:25" x14ac:dyDescent="0.25">
      <c r="I145" s="85" t="s">
        <v>74</v>
      </c>
      <c r="Y145" s="85" t="s">
        <v>74</v>
      </c>
    </row>
    <row r="146" spans="9:25" x14ac:dyDescent="0.25">
      <c r="I146" s="85" t="s">
        <v>74</v>
      </c>
      <c r="Y146" s="85" t="s">
        <v>74</v>
      </c>
    </row>
    <row r="147" spans="9:25" x14ac:dyDescent="0.25">
      <c r="I147" s="85" t="s">
        <v>74</v>
      </c>
      <c r="Y147" s="85" t="s">
        <v>74</v>
      </c>
    </row>
    <row r="148" spans="9:25" x14ac:dyDescent="0.25">
      <c r="I148" s="85" t="s">
        <v>74</v>
      </c>
      <c r="Y148" s="85" t="s">
        <v>74</v>
      </c>
    </row>
    <row r="149" spans="9:25" x14ac:dyDescent="0.25">
      <c r="I149" s="85" t="s">
        <v>74</v>
      </c>
      <c r="Y149" s="85" t="s">
        <v>74</v>
      </c>
    </row>
    <row r="150" spans="9:25" x14ac:dyDescent="0.25">
      <c r="I150" s="85" t="s">
        <v>74</v>
      </c>
      <c r="Y150" s="85" t="s">
        <v>74</v>
      </c>
    </row>
    <row r="151" spans="9:25" x14ac:dyDescent="0.25">
      <c r="I151" s="85" t="s">
        <v>74</v>
      </c>
      <c r="Y151" s="85" t="s">
        <v>74</v>
      </c>
    </row>
    <row r="152" spans="9:25" x14ac:dyDescent="0.25">
      <c r="I152" s="85" t="s">
        <v>74</v>
      </c>
      <c r="Y152" s="85" t="s">
        <v>74</v>
      </c>
    </row>
    <row r="153" spans="9:25" x14ac:dyDescent="0.25">
      <c r="I153" s="85" t="s">
        <v>74</v>
      </c>
      <c r="Y153" s="85" t="s">
        <v>74</v>
      </c>
    </row>
    <row r="154" spans="9:25" x14ac:dyDescent="0.25">
      <c r="I154" s="85" t="s">
        <v>74</v>
      </c>
      <c r="Y154" s="85" t="s">
        <v>74</v>
      </c>
    </row>
    <row r="155" spans="9:25" x14ac:dyDescent="0.25">
      <c r="I155" s="85" t="s">
        <v>74</v>
      </c>
      <c r="Y155" s="85" t="s">
        <v>74</v>
      </c>
    </row>
    <row r="156" spans="9:25" x14ac:dyDescent="0.25">
      <c r="I156" s="85" t="s">
        <v>74</v>
      </c>
      <c r="Y156" s="85" t="s">
        <v>74</v>
      </c>
    </row>
    <row r="157" spans="9:25" x14ac:dyDescent="0.25">
      <c r="I157" s="85" t="s">
        <v>74</v>
      </c>
      <c r="Y157" s="85" t="s">
        <v>74</v>
      </c>
    </row>
    <row r="158" spans="9:25" x14ac:dyDescent="0.25">
      <c r="I158" s="85" t="s">
        <v>74</v>
      </c>
      <c r="Y158" s="85" t="s">
        <v>74</v>
      </c>
    </row>
    <row r="159" spans="9:25" x14ac:dyDescent="0.25">
      <c r="I159" s="85" t="s">
        <v>74</v>
      </c>
      <c r="Y159" s="85" t="s">
        <v>74</v>
      </c>
    </row>
    <row r="160" spans="9:25" x14ac:dyDescent="0.25">
      <c r="I160" s="85" t="s">
        <v>74</v>
      </c>
      <c r="Y160" s="85" t="s">
        <v>74</v>
      </c>
    </row>
    <row r="161" spans="9:25" x14ac:dyDescent="0.25">
      <c r="I161" s="85" t="s">
        <v>74</v>
      </c>
      <c r="Y161" s="85" t="s">
        <v>74</v>
      </c>
    </row>
    <row r="162" spans="9:25" x14ac:dyDescent="0.25">
      <c r="I162" s="85" t="s">
        <v>74</v>
      </c>
      <c r="Y162" s="85" t="s">
        <v>74</v>
      </c>
    </row>
    <row r="163" spans="9:25" x14ac:dyDescent="0.25">
      <c r="I163" s="85" t="s">
        <v>74</v>
      </c>
      <c r="Y163" s="85" t="s">
        <v>74</v>
      </c>
    </row>
    <row r="164" spans="9:25" x14ac:dyDescent="0.25">
      <c r="I164" s="85" t="s">
        <v>74</v>
      </c>
      <c r="Y164" s="85" t="s">
        <v>74</v>
      </c>
    </row>
    <row r="165" spans="9:25" x14ac:dyDescent="0.25">
      <c r="I165" s="85" t="s">
        <v>74</v>
      </c>
      <c r="Y165" s="85" t="s">
        <v>74</v>
      </c>
    </row>
    <row r="166" spans="9:25" x14ac:dyDescent="0.25">
      <c r="I166" s="85" t="s">
        <v>74</v>
      </c>
      <c r="Y166" s="85" t="s">
        <v>74</v>
      </c>
    </row>
    <row r="167" spans="9:25" x14ac:dyDescent="0.25">
      <c r="I167" s="85" t="s">
        <v>74</v>
      </c>
      <c r="Y167" s="85" t="s">
        <v>74</v>
      </c>
    </row>
    <row r="168" spans="9:25" x14ac:dyDescent="0.25">
      <c r="I168" s="85" t="s">
        <v>74</v>
      </c>
      <c r="Y168" s="85" t="s">
        <v>74</v>
      </c>
    </row>
    <row r="169" spans="9:25" x14ac:dyDescent="0.25">
      <c r="I169" s="85" t="s">
        <v>74</v>
      </c>
      <c r="Y169" s="85" t="s">
        <v>74</v>
      </c>
    </row>
    <row r="170" spans="9:25" x14ac:dyDescent="0.25">
      <c r="I170" s="85" t="s">
        <v>74</v>
      </c>
      <c r="Y170" s="85" t="s">
        <v>74</v>
      </c>
    </row>
    <row r="171" spans="9:25" x14ac:dyDescent="0.25">
      <c r="I171" s="85" t="s">
        <v>74</v>
      </c>
      <c r="Y171" s="85" t="s">
        <v>74</v>
      </c>
    </row>
    <row r="172" spans="9:25" x14ac:dyDescent="0.25">
      <c r="I172" s="85" t="s">
        <v>74</v>
      </c>
      <c r="Y172" s="85" t="s">
        <v>74</v>
      </c>
    </row>
    <row r="173" spans="9:25" x14ac:dyDescent="0.25">
      <c r="I173" s="85" t="s">
        <v>74</v>
      </c>
      <c r="Y173" s="85" t="s">
        <v>74</v>
      </c>
    </row>
    <row r="174" spans="9:25" x14ac:dyDescent="0.25">
      <c r="I174" s="85" t="s">
        <v>74</v>
      </c>
      <c r="Y174" s="85" t="s">
        <v>74</v>
      </c>
    </row>
    <row r="175" spans="9:25" x14ac:dyDescent="0.25">
      <c r="I175" s="85" t="s">
        <v>74</v>
      </c>
      <c r="Y175" s="85" t="s">
        <v>74</v>
      </c>
    </row>
    <row r="176" spans="9:25" x14ac:dyDescent="0.25">
      <c r="I176" s="85" t="s">
        <v>74</v>
      </c>
      <c r="Y176" s="85" t="s">
        <v>74</v>
      </c>
    </row>
    <row r="177" spans="9:25" x14ac:dyDescent="0.25">
      <c r="I177" s="85" t="s">
        <v>74</v>
      </c>
      <c r="Y177" s="85" t="s">
        <v>74</v>
      </c>
    </row>
    <row r="178" spans="9:25" x14ac:dyDescent="0.25">
      <c r="I178" s="85" t="s">
        <v>74</v>
      </c>
      <c r="Y178" s="85" t="s">
        <v>74</v>
      </c>
    </row>
    <row r="179" spans="9:25" x14ac:dyDescent="0.25">
      <c r="I179" s="85" t="s">
        <v>74</v>
      </c>
      <c r="Y179" s="85" t="s">
        <v>74</v>
      </c>
    </row>
    <row r="180" spans="9:25" x14ac:dyDescent="0.25">
      <c r="I180" s="85" t="s">
        <v>74</v>
      </c>
      <c r="Y180" s="85" t="s">
        <v>74</v>
      </c>
    </row>
    <row r="181" spans="9:25" x14ac:dyDescent="0.25">
      <c r="I181" s="85" t="s">
        <v>74</v>
      </c>
      <c r="Y181" s="85" t="s">
        <v>74</v>
      </c>
    </row>
    <row r="182" spans="9:25" x14ac:dyDescent="0.25">
      <c r="I182" s="85" t="s">
        <v>74</v>
      </c>
      <c r="Y182" s="85" t="s">
        <v>74</v>
      </c>
    </row>
    <row r="183" spans="9:25" x14ac:dyDescent="0.25">
      <c r="I183" s="85" t="s">
        <v>74</v>
      </c>
      <c r="Y183" s="85" t="s">
        <v>74</v>
      </c>
    </row>
    <row r="184" spans="9:25" x14ac:dyDescent="0.25">
      <c r="I184" s="85" t="s">
        <v>74</v>
      </c>
      <c r="Y184" s="85" t="s">
        <v>74</v>
      </c>
    </row>
    <row r="185" spans="9:25" x14ac:dyDescent="0.25">
      <c r="I185" s="85" t="s">
        <v>74</v>
      </c>
      <c r="Y185" t="s">
        <v>74</v>
      </c>
    </row>
    <row r="186" spans="9:25" x14ac:dyDescent="0.25">
      <c r="I186" s="85" t="s">
        <v>74</v>
      </c>
    </row>
    <row r="187" spans="9:25" x14ac:dyDescent="0.25">
      <c r="I187" s="85" t="s">
        <v>74</v>
      </c>
    </row>
    <row r="188" spans="9:25" x14ac:dyDescent="0.25">
      <c r="I188" s="85" t="s">
        <v>74</v>
      </c>
    </row>
    <row r="189" spans="9:25" x14ac:dyDescent="0.25">
      <c r="I189" s="85" t="s">
        <v>74</v>
      </c>
    </row>
    <row r="190" spans="9:25" x14ac:dyDescent="0.25">
      <c r="I190" s="85" t="s">
        <v>74</v>
      </c>
    </row>
    <row r="191" spans="9:25" x14ac:dyDescent="0.25">
      <c r="I191" s="85" t="s">
        <v>74</v>
      </c>
    </row>
    <row r="192" spans="9:25" x14ac:dyDescent="0.25">
      <c r="I192" s="85" t="s">
        <v>74</v>
      </c>
    </row>
    <row r="193" spans="9:9" x14ac:dyDescent="0.25">
      <c r="I193" s="85" t="s">
        <v>74</v>
      </c>
    </row>
    <row r="194" spans="9:9" x14ac:dyDescent="0.25">
      <c r="I194" s="85" t="s">
        <v>74</v>
      </c>
    </row>
    <row r="195" spans="9:9" x14ac:dyDescent="0.25">
      <c r="I195" s="85" t="s">
        <v>74</v>
      </c>
    </row>
    <row r="196" spans="9:9" x14ac:dyDescent="0.25">
      <c r="I196" s="85" t="s">
        <v>74</v>
      </c>
    </row>
    <row r="197" spans="9:9" x14ac:dyDescent="0.25">
      <c r="I197" s="85" t="s">
        <v>74</v>
      </c>
    </row>
    <row r="198" spans="9:9" x14ac:dyDescent="0.25">
      <c r="I198" s="85" t="s">
        <v>74</v>
      </c>
    </row>
    <row r="199" spans="9:9" x14ac:dyDescent="0.25">
      <c r="I199" s="85" t="s">
        <v>74</v>
      </c>
    </row>
    <row r="200" spans="9:9" x14ac:dyDescent="0.25">
      <c r="I200" s="85" t="s">
        <v>74</v>
      </c>
    </row>
    <row r="201" spans="9:9" x14ac:dyDescent="0.25">
      <c r="I201" s="85" t="s">
        <v>74</v>
      </c>
    </row>
    <row r="202" spans="9:9" x14ac:dyDescent="0.25">
      <c r="I202" s="85" t="s">
        <v>74</v>
      </c>
    </row>
    <row r="203" spans="9:9" x14ac:dyDescent="0.25">
      <c r="I203" s="85" t="s">
        <v>74</v>
      </c>
    </row>
    <row r="204" spans="9:9" x14ac:dyDescent="0.25">
      <c r="I204" s="85" t="s">
        <v>74</v>
      </c>
    </row>
    <row r="205" spans="9:9" x14ac:dyDescent="0.25">
      <c r="I205" s="85" t="s">
        <v>74</v>
      </c>
    </row>
    <row r="206" spans="9:9" x14ac:dyDescent="0.25">
      <c r="I206" s="85" t="s">
        <v>74</v>
      </c>
    </row>
    <row r="207" spans="9:9" x14ac:dyDescent="0.25">
      <c r="I207" s="85" t="s">
        <v>74</v>
      </c>
    </row>
    <row r="208" spans="9:9" x14ac:dyDescent="0.25">
      <c r="I208" s="85" t="s">
        <v>74</v>
      </c>
    </row>
    <row r="209" spans="9:9" x14ac:dyDescent="0.25">
      <c r="I209" s="85" t="s">
        <v>74</v>
      </c>
    </row>
    <row r="210" spans="9:9" x14ac:dyDescent="0.25">
      <c r="I210" s="85" t="s">
        <v>74</v>
      </c>
    </row>
    <row r="211" spans="9:9" x14ac:dyDescent="0.25">
      <c r="I211" s="85" t="s">
        <v>74</v>
      </c>
    </row>
    <row r="212" spans="9:9" x14ac:dyDescent="0.25">
      <c r="I212" s="85" t="s">
        <v>74</v>
      </c>
    </row>
    <row r="213" spans="9:9" x14ac:dyDescent="0.25">
      <c r="I213" s="85" t="s">
        <v>74</v>
      </c>
    </row>
    <row r="214" spans="9:9" x14ac:dyDescent="0.25">
      <c r="I214" s="85" t="s">
        <v>74</v>
      </c>
    </row>
    <row r="215" spans="9:9" x14ac:dyDescent="0.25">
      <c r="I215" s="85" t="s">
        <v>74</v>
      </c>
    </row>
    <row r="216" spans="9:9" x14ac:dyDescent="0.25">
      <c r="I216" s="85" t="s">
        <v>74</v>
      </c>
    </row>
    <row r="217" spans="9:9" x14ac:dyDescent="0.25">
      <c r="I217" s="85" t="s">
        <v>74</v>
      </c>
    </row>
    <row r="218" spans="9:9" x14ac:dyDescent="0.25">
      <c r="I218" s="85" t="s">
        <v>74</v>
      </c>
    </row>
    <row r="219" spans="9:9" x14ac:dyDescent="0.25">
      <c r="I219" s="85" t="s">
        <v>74</v>
      </c>
    </row>
    <row r="220" spans="9:9" x14ac:dyDescent="0.25">
      <c r="I220" s="85" t="s">
        <v>74</v>
      </c>
    </row>
    <row r="221" spans="9:9" x14ac:dyDescent="0.25">
      <c r="I221" s="85" t="s">
        <v>74</v>
      </c>
    </row>
    <row r="222" spans="9:9" x14ac:dyDescent="0.25">
      <c r="I222" s="85" t="s">
        <v>74</v>
      </c>
    </row>
    <row r="223" spans="9:9" x14ac:dyDescent="0.25">
      <c r="I223" s="85" t="s">
        <v>74</v>
      </c>
    </row>
    <row r="224" spans="9:9" x14ac:dyDescent="0.25">
      <c r="I224" s="85" t="s">
        <v>74</v>
      </c>
    </row>
    <row r="225" spans="9:9" x14ac:dyDescent="0.25">
      <c r="I225" s="85" t="s">
        <v>74</v>
      </c>
    </row>
    <row r="226" spans="9:9" x14ac:dyDescent="0.25">
      <c r="I226" s="85" t="s">
        <v>74</v>
      </c>
    </row>
    <row r="227" spans="9:9" x14ac:dyDescent="0.25">
      <c r="I227" s="85" t="s">
        <v>74</v>
      </c>
    </row>
    <row r="228" spans="9:9" x14ac:dyDescent="0.25">
      <c r="I228" s="85" t="s">
        <v>74</v>
      </c>
    </row>
    <row r="229" spans="9:9" x14ac:dyDescent="0.25">
      <c r="I229" s="85" t="s">
        <v>74</v>
      </c>
    </row>
    <row r="230" spans="9:9" x14ac:dyDescent="0.25">
      <c r="I230" s="85" t="s">
        <v>74</v>
      </c>
    </row>
    <row r="231" spans="9:9" x14ac:dyDescent="0.25">
      <c r="I231" s="85" t="s">
        <v>74</v>
      </c>
    </row>
    <row r="232" spans="9:9" x14ac:dyDescent="0.25">
      <c r="I232" s="85" t="s">
        <v>74</v>
      </c>
    </row>
    <row r="233" spans="9:9" x14ac:dyDescent="0.25">
      <c r="I233" s="85" t="s">
        <v>74</v>
      </c>
    </row>
    <row r="234" spans="9:9" x14ac:dyDescent="0.25">
      <c r="I234" s="85" t="s">
        <v>74</v>
      </c>
    </row>
    <row r="235" spans="9:9" x14ac:dyDescent="0.25">
      <c r="I235" s="85" t="s">
        <v>74</v>
      </c>
    </row>
    <row r="236" spans="9:9" x14ac:dyDescent="0.25">
      <c r="I236" s="85" t="s">
        <v>74</v>
      </c>
    </row>
    <row r="237" spans="9:9" x14ac:dyDescent="0.25">
      <c r="I237" s="85" t="s">
        <v>74</v>
      </c>
    </row>
    <row r="238" spans="9:9" x14ac:dyDescent="0.25">
      <c r="I238" s="85" t="s">
        <v>74</v>
      </c>
    </row>
    <row r="239" spans="9:9" x14ac:dyDescent="0.25">
      <c r="I239" s="85" t="s">
        <v>74</v>
      </c>
    </row>
    <row r="240" spans="9:9" x14ac:dyDescent="0.25">
      <c r="I240" s="85" t="s">
        <v>74</v>
      </c>
    </row>
    <row r="241" spans="9:9" x14ac:dyDescent="0.25">
      <c r="I241" s="85" t="s">
        <v>74</v>
      </c>
    </row>
    <row r="242" spans="9:9" x14ac:dyDescent="0.25">
      <c r="I242" s="85" t="s">
        <v>74</v>
      </c>
    </row>
    <row r="243" spans="9:9" x14ac:dyDescent="0.25">
      <c r="I243" s="85" t="s">
        <v>74</v>
      </c>
    </row>
    <row r="244" spans="9:9" x14ac:dyDescent="0.25">
      <c r="I244" s="85" t="s">
        <v>74</v>
      </c>
    </row>
    <row r="245" spans="9:9" x14ac:dyDescent="0.25">
      <c r="I245" s="85" t="s">
        <v>74</v>
      </c>
    </row>
    <row r="246" spans="9:9" x14ac:dyDescent="0.25">
      <c r="I246" s="85" t="s">
        <v>74</v>
      </c>
    </row>
    <row r="247" spans="9:9" x14ac:dyDescent="0.25">
      <c r="I247" s="85" t="s">
        <v>74</v>
      </c>
    </row>
    <row r="248" spans="9:9" x14ac:dyDescent="0.25">
      <c r="I248" s="85" t="s">
        <v>74</v>
      </c>
    </row>
    <row r="249" spans="9:9" x14ac:dyDescent="0.25">
      <c r="I249" s="85" t="s">
        <v>74</v>
      </c>
    </row>
    <row r="250" spans="9:9" x14ac:dyDescent="0.25">
      <c r="I250" s="85" t="s">
        <v>74</v>
      </c>
    </row>
    <row r="251" spans="9:9" x14ac:dyDescent="0.25">
      <c r="I251" s="85" t="s">
        <v>74</v>
      </c>
    </row>
    <row r="252" spans="9:9" x14ac:dyDescent="0.25">
      <c r="I252" s="85" t="s">
        <v>74</v>
      </c>
    </row>
    <row r="253" spans="9:9" x14ac:dyDescent="0.25">
      <c r="I253" s="85" t="s">
        <v>74</v>
      </c>
    </row>
    <row r="254" spans="9:9" x14ac:dyDescent="0.25">
      <c r="I254" s="85" t="s">
        <v>74</v>
      </c>
    </row>
    <row r="255" spans="9:9" x14ac:dyDescent="0.25">
      <c r="I255" s="85" t="s">
        <v>74</v>
      </c>
    </row>
    <row r="256" spans="9:9" x14ac:dyDescent="0.25">
      <c r="I256" s="85" t="s">
        <v>74</v>
      </c>
    </row>
    <row r="257" spans="9:9" x14ac:dyDescent="0.25">
      <c r="I257" s="85" t="s">
        <v>74</v>
      </c>
    </row>
    <row r="258" spans="9:9" x14ac:dyDescent="0.25">
      <c r="I258" s="85" t="s">
        <v>74</v>
      </c>
    </row>
    <row r="259" spans="9:9" x14ac:dyDescent="0.25">
      <c r="I259" s="85" t="s">
        <v>74</v>
      </c>
    </row>
    <row r="260" spans="9:9" x14ac:dyDescent="0.25">
      <c r="I260" s="85" t="s">
        <v>74</v>
      </c>
    </row>
    <row r="261" spans="9:9" x14ac:dyDescent="0.25">
      <c r="I261" s="85" t="s">
        <v>74</v>
      </c>
    </row>
    <row r="262" spans="9:9" x14ac:dyDescent="0.25">
      <c r="I262" s="85" t="s">
        <v>74</v>
      </c>
    </row>
    <row r="263" spans="9:9" x14ac:dyDescent="0.25">
      <c r="I263" s="85" t="s">
        <v>74</v>
      </c>
    </row>
    <row r="264" spans="9:9" x14ac:dyDescent="0.25">
      <c r="I264" s="85" t="s">
        <v>74</v>
      </c>
    </row>
    <row r="265" spans="9:9" x14ac:dyDescent="0.25">
      <c r="I265" s="85" t="s">
        <v>74</v>
      </c>
    </row>
    <row r="266" spans="9:9" x14ac:dyDescent="0.25">
      <c r="I266" s="85" t="s">
        <v>74</v>
      </c>
    </row>
    <row r="267" spans="9:9" x14ac:dyDescent="0.25">
      <c r="I267" s="85" t="s">
        <v>74</v>
      </c>
    </row>
    <row r="268" spans="9:9" x14ac:dyDescent="0.25">
      <c r="I268" s="85" t="s">
        <v>74</v>
      </c>
    </row>
    <row r="269" spans="9:9" x14ac:dyDescent="0.25">
      <c r="I269" s="85" t="s">
        <v>74</v>
      </c>
    </row>
    <row r="270" spans="9:9" x14ac:dyDescent="0.25">
      <c r="I270" s="85" t="s">
        <v>74</v>
      </c>
    </row>
    <row r="271" spans="9:9" x14ac:dyDescent="0.25">
      <c r="I271" s="85" t="s">
        <v>74</v>
      </c>
    </row>
    <row r="272" spans="9:9" x14ac:dyDescent="0.25">
      <c r="I272" s="85" t="s">
        <v>74</v>
      </c>
    </row>
    <row r="273" spans="9:9" x14ac:dyDescent="0.25">
      <c r="I273" s="85" t="s">
        <v>74</v>
      </c>
    </row>
    <row r="274" spans="9:9" x14ac:dyDescent="0.25">
      <c r="I274" s="85" t="s">
        <v>74</v>
      </c>
    </row>
    <row r="275" spans="9:9" x14ac:dyDescent="0.25">
      <c r="I275" s="85" t="s">
        <v>74</v>
      </c>
    </row>
    <row r="276" spans="9:9" x14ac:dyDescent="0.25">
      <c r="I276" s="85" t="s">
        <v>74</v>
      </c>
    </row>
    <row r="277" spans="9:9" x14ac:dyDescent="0.25">
      <c r="I277" s="85" t="s">
        <v>74</v>
      </c>
    </row>
    <row r="278" spans="9:9" x14ac:dyDescent="0.25">
      <c r="I278" t="s">
        <v>74</v>
      </c>
    </row>
    <row r="279" spans="9:9" x14ac:dyDescent="0.25">
      <c r="I279" t="s">
        <v>74</v>
      </c>
    </row>
    <row r="280" spans="9:9" x14ac:dyDescent="0.25">
      <c r="I280" t="s">
        <v>74</v>
      </c>
    </row>
    <row r="281" spans="9:9" x14ac:dyDescent="0.25">
      <c r="I281" t="s">
        <v>74</v>
      </c>
    </row>
    <row r="282" spans="9:9" x14ac:dyDescent="0.25">
      <c r="I282" t="s">
        <v>74</v>
      </c>
    </row>
    <row r="283" spans="9:9" x14ac:dyDescent="0.25">
      <c r="I283" t="s">
        <v>74</v>
      </c>
    </row>
    <row r="284" spans="9:9" x14ac:dyDescent="0.25">
      <c r="I284" t="s">
        <v>74</v>
      </c>
    </row>
    <row r="285" spans="9:9" x14ac:dyDescent="0.25">
      <c r="I285" t="s">
        <v>74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:D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2024.01.17</vt:lpstr>
      <vt:lpstr>контрольная 2024.01.17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2024-07-09T19:18:57Z</dcterms:modified>
</cp:coreProperties>
</file>